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Обосновывающие материалы\Спецтехника и оборудование\"/>
    </mc:Choice>
  </mc:AlternateContent>
  <bookViews>
    <workbookView xWindow="0" yWindow="0" windowWidth="24240" windowHeight="12435" activeTab="3"/>
  </bookViews>
  <sheets>
    <sheet name="2023 ТС реестр (1)" sheetId="1" r:id="rId1"/>
    <sheet name="2023 ТС реестр (2)" sheetId="2" r:id="rId2"/>
    <sheet name="2023 ТС реестр (3)" sheetId="3" r:id="rId3"/>
    <sheet name="2025-2029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_ESTATE">[1]Опции!$B$14</definedName>
    <definedName name="__IntlFixup" hidden="1">TRUE</definedName>
    <definedName name="_IDОтчета">178174</definedName>
    <definedName name="_IDШаблона">178176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_xlnm._FilterDatabase" localSheetId="0" hidden="1">'2023 ТС реестр (1)'!$A$5:$BC$244</definedName>
    <definedName name="_xlnm._FilterDatabase" localSheetId="1" hidden="1">'2023 ТС реестр (2)'!$A$5:$BC$244</definedName>
    <definedName name="_xlnm._FilterDatabase" localSheetId="2" hidden="1">'2023 ТС реестр (3)'!$A$6:$BV$245</definedName>
    <definedName name="_xlnm._FilterDatabase" localSheetId="3" hidden="1">'2025-2029'!$A$7:$BX$246</definedName>
    <definedName name="a" localSheetId="0">'2023 ТС реестр (1)'!a</definedName>
    <definedName name="a" localSheetId="1">'2023 ТС реестр (2)'!a</definedName>
    <definedName name="a" localSheetId="2">'2023 ТС реестр (3)'!a</definedName>
    <definedName name="a" localSheetId="3">'2025-2029'!a</definedName>
    <definedName name="a">[0]!a</definedName>
    <definedName name="AccessDatabase" hidden="1">"C:\My Documents\vlad\Var_2\can270398v2t05.mdb"</definedName>
    <definedName name="anscount" hidden="1">1</definedName>
    <definedName name="asd" localSheetId="0">'2023 ТС реестр (1)'!asd</definedName>
    <definedName name="asd" localSheetId="1">'2023 ТС реестр (2)'!asd</definedName>
    <definedName name="asd" localSheetId="2">'2023 ТС реестр (3)'!asd</definedName>
    <definedName name="asd" localSheetId="3">'2025-2029'!asd</definedName>
    <definedName name="asd">[0]!asd</definedName>
    <definedName name="b" localSheetId="0">'2023 ТС реестр (1)'!b</definedName>
    <definedName name="b" localSheetId="1">'2023 ТС реестр (2)'!b</definedName>
    <definedName name="b" localSheetId="2">'2023 ТС реестр (3)'!b</definedName>
    <definedName name="b" localSheetId="3">'2025-2029'!b</definedName>
    <definedName name="b">[0]!b</definedName>
    <definedName name="bbbbb" localSheetId="0">'2023 ТС реестр (1)'!USD/1.701</definedName>
    <definedName name="bbbbb" localSheetId="1">'2023 ТС реестр (2)'!USD/1.701</definedName>
    <definedName name="bbbbb" localSheetId="2">'2023 ТС реестр (3)'!USD/1.701</definedName>
    <definedName name="bbbbb" localSheetId="3">'2025-2029'!USD/1.701</definedName>
    <definedName name="bbbbb">[0]!USD/1.701</definedName>
    <definedName name="Button_130">"can270398v2t05_Выпуск__реализация__запасы_Таблица"</definedName>
    <definedName name="CHOK">[2]TEHSHEET!$M$2:$M$6</definedName>
    <definedName name="CompOt" localSheetId="0">'2023 ТС реестр (1)'!CompOt</definedName>
    <definedName name="CompOt" localSheetId="1">'2023 ТС реестр (2)'!CompOt</definedName>
    <definedName name="CompOt" localSheetId="2">'2023 ТС реестр (3)'!CompOt</definedName>
    <definedName name="CompOt" localSheetId="3">'2025-2029'!CompOt</definedName>
    <definedName name="CompOt">[0]!CompOt</definedName>
    <definedName name="CompRas" localSheetId="0">'2023 ТС реестр (1)'!CompRas</definedName>
    <definedName name="CompRas" localSheetId="1">'2023 ТС реестр (2)'!CompRas</definedName>
    <definedName name="CompRas" localSheetId="2">'2023 ТС реестр (3)'!CompRas</definedName>
    <definedName name="CompRas" localSheetId="3">'2025-2029'!CompRas</definedName>
    <definedName name="CompRas">[0]!CompRas</definedName>
    <definedName name="Coût_Assistance_technique_1998" localSheetId="0">[0]!NotesHyp</definedName>
    <definedName name="Coût_Assistance_technique_1998" localSheetId="1">[0]!NotesHyp</definedName>
    <definedName name="Coût_Assistance_technique_1998" localSheetId="2">[0]!NotesHyp</definedName>
    <definedName name="Coût_Assistance_technique_1998" localSheetId="3">[0]!NotesHyp</definedName>
    <definedName name="Coût_Assistance_technique_1998">[0]!NotesHyp</definedName>
    <definedName name="csDesignMode">1</definedName>
    <definedName name="dfg" localSheetId="0">'2023 ТС реестр (1)'!dfg</definedName>
    <definedName name="dfg" localSheetId="1">'2023 ТС реестр (2)'!dfg</definedName>
    <definedName name="dfg" localSheetId="2">'2023 ТС реестр (3)'!dfg</definedName>
    <definedName name="dfg" localSheetId="3">'2025-2029'!dfg</definedName>
    <definedName name="dfg">[0]!dfg</definedName>
    <definedName name="DM" localSheetId="0">'2023 ТС реестр (1)'!USD/1.701</definedName>
    <definedName name="DM" localSheetId="1">'2023 ТС реестр (2)'!USD/1.701</definedName>
    <definedName name="DM" localSheetId="2">'2023 ТС реестр (3)'!USD/1.701</definedName>
    <definedName name="DM" localSheetId="3">'2025-2029'!USD/1.701</definedName>
    <definedName name="DM">[0]!USD/1.701</definedName>
    <definedName name="ew" localSheetId="0">'2023 ТС реестр (1)'!ew</definedName>
    <definedName name="ew" localSheetId="1">'2023 ТС реестр (2)'!ew</definedName>
    <definedName name="ew" localSheetId="2">'2023 ТС реестр (3)'!ew</definedName>
    <definedName name="ew" localSheetId="3">'2025-2029'!ew</definedName>
    <definedName name="ew">[0]!ew</definedName>
    <definedName name="fg" localSheetId="0">'2023 ТС реестр (1)'!fg</definedName>
    <definedName name="fg" localSheetId="1">'2023 ТС реестр (2)'!fg</definedName>
    <definedName name="fg" localSheetId="2">'2023 ТС реестр (3)'!fg</definedName>
    <definedName name="fg" localSheetId="3">'2025-2029'!fg</definedName>
    <definedName name="fg">[0]!fg</definedName>
    <definedName name="G" localSheetId="0">'2023 ТС реестр (1)'!USD/1.701</definedName>
    <definedName name="G" localSheetId="1">'2023 ТС реестр (2)'!USD/1.701</definedName>
    <definedName name="G" localSheetId="2">'2023 ТС реестр (3)'!USD/1.701</definedName>
    <definedName name="G" localSheetId="3">'2025-2029'!USD/1.701</definedName>
    <definedName name="G">[0]!USD/1.701</definedName>
    <definedName name="gfjfg" localSheetId="0">'2023 ТС реестр (1)'!gfjfg</definedName>
    <definedName name="gfjfg" localSheetId="1">'2023 ТС реестр (2)'!gfjfg</definedName>
    <definedName name="gfjfg" localSheetId="2">'2023 ТС реестр (3)'!gfjfg</definedName>
    <definedName name="gfjfg" localSheetId="3">'2025-2029'!gfjfg</definedName>
    <definedName name="gfjfg">[0]!gfjfg</definedName>
    <definedName name="gggg" localSheetId="0">'2023 ТС реестр (1)'!gggg</definedName>
    <definedName name="gggg" localSheetId="1">'2023 ТС реестр (2)'!gggg</definedName>
    <definedName name="gggg" localSheetId="2">'2023 ТС реестр (3)'!gggg</definedName>
    <definedName name="gggg" localSheetId="3">'2025-2029'!gggg</definedName>
    <definedName name="gggg">[0]!gggg</definedName>
    <definedName name="Go" localSheetId="0">'2023 ТС реестр (1)'!Go</definedName>
    <definedName name="Go" localSheetId="1">'2023 ТС реестр (2)'!Go</definedName>
    <definedName name="Go" localSheetId="2">'2023 ТС реестр (3)'!Go</definedName>
    <definedName name="Go" localSheetId="3">'2025-2029'!Go</definedName>
    <definedName name="Go">[0]!Go</definedName>
    <definedName name="GoAssetChart" localSheetId="0">'2023 ТС реестр (1)'!GoAssetChart</definedName>
    <definedName name="GoAssetChart" localSheetId="1">'2023 ТС реестр (2)'!GoAssetChart</definedName>
    <definedName name="GoAssetChart" localSheetId="2">'2023 ТС реестр (3)'!GoAssetChart</definedName>
    <definedName name="GoAssetChart" localSheetId="3">'2025-2029'!GoAssetChart</definedName>
    <definedName name="GoAssetChart">[0]!GoAssetChart</definedName>
    <definedName name="GoBack" localSheetId="0">'2023 ТС реестр (1)'!GoBack</definedName>
    <definedName name="GoBack" localSheetId="1">'2023 ТС реестр (2)'!GoBack</definedName>
    <definedName name="GoBack" localSheetId="2">'2023 ТС реестр (3)'!GoBack</definedName>
    <definedName name="GoBack" localSheetId="3">'2025-2029'!GoBack</definedName>
    <definedName name="GoBack">[0]!GoBack</definedName>
    <definedName name="GoBalanceSheet" localSheetId="0">'2023 ТС реестр (1)'!GoBalanceSheet</definedName>
    <definedName name="GoBalanceSheet" localSheetId="1">'2023 ТС реестр (2)'!GoBalanceSheet</definedName>
    <definedName name="GoBalanceSheet" localSheetId="2">'2023 ТС реестр (3)'!GoBalanceSheet</definedName>
    <definedName name="GoBalanceSheet" localSheetId="3">'2025-2029'!GoBalanceSheet</definedName>
    <definedName name="GoBalanceSheet">[0]!GoBalanceSheet</definedName>
    <definedName name="GoCashFlow" localSheetId="0">'2023 ТС реестр (1)'!GoCashFlow</definedName>
    <definedName name="GoCashFlow" localSheetId="1">'2023 ТС реестр (2)'!GoCashFlow</definedName>
    <definedName name="GoCashFlow" localSheetId="2">'2023 ТС реестр (3)'!GoCashFlow</definedName>
    <definedName name="GoCashFlow" localSheetId="3">'2025-2029'!GoCashFlow</definedName>
    <definedName name="GoCashFlow">[0]!GoCashFlow</definedName>
    <definedName name="god">[3]Титульный!$M$5</definedName>
    <definedName name="GoData" localSheetId="0">'2023 ТС реестр (1)'!GoData</definedName>
    <definedName name="GoData" localSheetId="1">'2023 ТС реестр (2)'!GoData</definedName>
    <definedName name="GoData" localSheetId="2">'2023 ТС реестр (3)'!GoData</definedName>
    <definedName name="GoData" localSheetId="3">'2025-2029'!GoData</definedName>
    <definedName name="GoData">[0]!GoData</definedName>
    <definedName name="GoIncomeChart" localSheetId="0">'2023 ТС реестр (1)'!GoIncomeChart</definedName>
    <definedName name="GoIncomeChart" localSheetId="1">'2023 ТС реестр (2)'!GoIncomeChart</definedName>
    <definedName name="GoIncomeChart" localSheetId="2">'2023 ТС реестр (3)'!GoIncomeChart</definedName>
    <definedName name="GoIncomeChart" localSheetId="3">'2025-2029'!GoIncomeChart</definedName>
    <definedName name="GoIncomeChart">[0]!GoIncomeChart</definedName>
    <definedName name="GoIncomeChart1" localSheetId="0">'2023 ТС реестр (1)'!GoIncomeChart1</definedName>
    <definedName name="GoIncomeChart1" localSheetId="1">'2023 ТС реестр (2)'!GoIncomeChart1</definedName>
    <definedName name="GoIncomeChart1" localSheetId="2">'2023 ТС реестр (3)'!GoIncomeChart1</definedName>
    <definedName name="GoIncomeChart1" localSheetId="3">'2025-2029'!GoIncomeChart1</definedName>
    <definedName name="GoIncomeChart1">[0]!GoIncomeChart1</definedName>
    <definedName name="H?Period">[4]Заголовок!$B$14</definedName>
    <definedName name="HEADER_BOTTOM">6</definedName>
    <definedName name="hh" localSheetId="0">'2023 ТС реестр (1)'!USD/1.701</definedName>
    <definedName name="hh" localSheetId="1">'2023 ТС реестр (2)'!USD/1.701</definedName>
    <definedName name="hh" localSheetId="2">'2023 ТС реестр (3)'!USD/1.701</definedName>
    <definedName name="hh" localSheetId="3">'2025-2029'!USD/1.701</definedName>
    <definedName name="hh">[0]!USD/1.701</definedName>
    <definedName name="hhhh" localSheetId="0">'2023 ТС реестр (1)'!hhhh</definedName>
    <definedName name="hhhh" localSheetId="1">'2023 ТС реестр (2)'!hhhh</definedName>
    <definedName name="hhhh" localSheetId="2">'2023 ТС реестр (3)'!hhhh</definedName>
    <definedName name="hhhh" localSheetId="3">'2025-2029'!hhhh</definedName>
    <definedName name="hhhh">[0]!hhhh</definedName>
    <definedName name="i_2016">'[5]Смета (4)'!$F$22</definedName>
    <definedName name="i_2017">'[5]Смета (4)'!$H$22</definedName>
    <definedName name="i_2018">'[5]Смета (4)'!$J$22</definedName>
    <definedName name="iii" localSheetId="0">[0]!kk/1.81</definedName>
    <definedName name="iii" localSheetId="1">[0]!kk/1.81</definedName>
    <definedName name="iii" localSheetId="2">[0]!kk/1.81</definedName>
    <definedName name="iii" localSheetId="3">[0]!kk/1.81</definedName>
    <definedName name="iii">kk/1.81</definedName>
    <definedName name="iiii" localSheetId="0">[0]!kk/1.81</definedName>
    <definedName name="iiii" localSheetId="1">[0]!kk/1.81</definedName>
    <definedName name="iiii" localSheetId="2">[0]!kk/1.81</definedName>
    <definedName name="iiii" localSheetId="3">[0]!kk/1.81</definedName>
    <definedName name="iiii">kk/1.81</definedName>
    <definedName name="jjjjjj" localSheetId="0">'2023 ТС реестр (1)'!jjjjjj</definedName>
    <definedName name="jjjjjj" localSheetId="1">'2023 ТС реестр (2)'!jjjjjj</definedName>
    <definedName name="jjjjjj" localSheetId="2">'2023 ТС реестр (3)'!jjjjjj</definedName>
    <definedName name="jjjjjj" localSheetId="3">'2025-2029'!jjjjjj</definedName>
    <definedName name="jjjjjj">[0]!jjjjjj</definedName>
    <definedName name="k" localSheetId="0">'2023 ТС реестр (1)'!k</definedName>
    <definedName name="k" localSheetId="1">'2023 ТС реестр (2)'!k</definedName>
    <definedName name="k" localSheetId="2">'2023 ТС реестр (3)'!k</definedName>
    <definedName name="k" localSheetId="3">'2025-2029'!k</definedName>
    <definedName name="k">[0]!k</definedName>
    <definedName name="KOTLODERJ_LIST">[2]Справочники!$E$8:$E$8</definedName>
    <definedName name="Last_Row" localSheetId="0">IF('2023 ТС реестр (1)'!Values_Entered,'2023 ТС реестр (1)'!Header_Row+'2023 ТС реестр (1)'!Number_of_Payments,'2023 ТС реестр (1)'!Header_Row)</definedName>
    <definedName name="Last_Row" localSheetId="1">IF('2023 ТС реестр (2)'!Values_Entered,'2023 ТС реестр (2)'!Header_Row+'2023 ТС реестр (2)'!Number_of_Payments,'2023 ТС реестр (2)'!Header_Row)</definedName>
    <definedName name="Last_Row" localSheetId="2">IF('2023 ТС реестр (3)'!Values_Entered,'2023 ТС реестр (3)'!Header_Row+'2023 ТС реестр (3)'!Number_of_Payments,'2023 ТС реестр (3)'!Header_Row)</definedName>
    <definedName name="Last_Row" localSheetId="3">IF('2025-2029'!Values_Entered,'2025-2029'!Header_Row+'2025-2029'!Number_of_Payments,'2025-2029'!Header_Row)</definedName>
    <definedName name="Last_Row">IF(Values_Entered,Header_Row+Number_of_Payments,Header_Row)</definedName>
    <definedName name="limcount" hidden="1">1</definedName>
    <definedName name="LT_NUMERIC_AREA">'[3]Расчёт расходов'!$G$18:$CF$23,'[3]Расчёт расходов'!$G$27:$CF$61,'[3]Расчёт расходов'!$G$65:$CF$96,'[3]Расчёт расходов'!$G$100:$CF$103,'[3]Расчёт расходов'!$G$107:$CF$107,'[3]Расчёт расходов'!$G$111:$CF$112,'[3]Расчёт расходов'!$G$116:$CF$121,'[3]Расчёт расходов'!$G$125:$CF$126</definedName>
    <definedName name="mm" localSheetId="0">'2023 ТС реестр (1)'!mm</definedName>
    <definedName name="mm" localSheetId="1">'2023 ТС реестр (2)'!mm</definedName>
    <definedName name="mm" localSheetId="2">'2023 ТС реестр (3)'!mm</definedName>
    <definedName name="mm" localSheetId="3">'2025-2029'!mm</definedName>
    <definedName name="mm">[0]!mm</definedName>
    <definedName name="nn" localSheetId="0">[0]!kk/1.81</definedName>
    <definedName name="nn" localSheetId="1">[0]!kk/1.81</definedName>
    <definedName name="nn" localSheetId="2">[0]!kk/1.81</definedName>
    <definedName name="nn" localSheetId="3">[0]!kk/1.81</definedName>
    <definedName name="nn">kk/1.81</definedName>
    <definedName name="nnnn" localSheetId="0">[0]!kk/1.81</definedName>
    <definedName name="nnnn" localSheetId="1">[0]!kk/1.81</definedName>
    <definedName name="nnnn" localSheetId="2">[0]!kk/1.81</definedName>
    <definedName name="nnnn" localSheetId="3">[0]!kk/1.81</definedName>
    <definedName name="nnnn">kk/1.81</definedName>
    <definedName name="Number_of_Payments" localSheetId="0">MATCH(0.01,'2023 ТС реестр (1)'!End_Bal,-1)+1</definedName>
    <definedName name="Number_of_Payments" localSheetId="1">MATCH(0.01,'2023 ТС реестр (2)'!End_Bal,-1)+1</definedName>
    <definedName name="Number_of_Payments" localSheetId="2">MATCH(0.01,'2023 ТС реестр (3)'!End_Bal,-1)+1</definedName>
    <definedName name="Number_of_Payments" localSheetId="3">MATCH(0.01,'2025-2029'!End_Bal,-1)+1</definedName>
    <definedName name="Number_of_Payments">MATCH(0.01,End_Bal,-1)+1</definedName>
    <definedName name="NVV_BY_LEVELS_SMOOTHING_TOTAL_VALUES">'[3]НВВ по уровням'!$F$25,'[3]НВВ по уровням'!$F$38,'[3]НВВ по уровням'!$F$51,'[3]НВВ по уровням'!$F$64,'[3]НВВ по уровням'!$F$77,'[3]НВВ по уровням'!$F$90,'[3]НВВ по уровням'!$F$103,'[3]НВВ по уровням'!$F$116,'[3]НВВ по уровням'!$F$129,'[3]НВВ по уровням'!$F$142,'[3]НВВ по уровням'!$F$155,'[3]НВВ по уровням'!$F$168,'[3]НВВ по уровням'!$F$181,'[3]НВВ по уровням'!$F$194,'[3]НВВ по уровням'!$F$207,'[3]НВВ по уровням'!$F$220,'[3]НВВ по уровням'!$F$233,'[3]НВВ по уровням'!$F$246,'[3]НВВ по уровням'!$F$259,'[3]НВВ по уровням'!$F$272,'[3]НВВ по уровням'!$F$285,'[3]НВВ по уровням'!$F$298,'[3]НВВ по уровням'!$F$311,'[3]НВВ по уровням'!$F$324,'[3]НВВ по уровням'!$F$337,'[3]НВВ по уровням'!$F$350</definedName>
    <definedName name="NVV_BY_LEVELS_SMOOTHING_YEARS">'[3]НВВ по уровням'!$C$25,'[3]НВВ по уровням'!$C$38,'[3]НВВ по уровням'!$C$51,'[3]НВВ по уровням'!$C$64,'[3]НВВ по уровням'!$C$77,'[3]НВВ по уровням'!$C$90,'[3]НВВ по уровням'!$C$103,'[3]НВВ по уровням'!$C$116,'[3]НВВ по уровням'!$C$129,'[3]НВВ по уровням'!$C$142,'[3]НВВ по уровням'!$C$155,'[3]НВВ по уровням'!$C$168,'[3]НВВ по уровням'!$C$181,'[3]НВВ по уровням'!$C$194,'[3]НВВ по уровням'!$C$207,'[3]НВВ по уровням'!$C$220,'[3]НВВ по уровням'!$C$233,'[3]НВВ по уровням'!$C$246,'[3]НВВ по уровням'!$C$259,'[3]НВВ по уровням'!$C$272,'[3]НВВ по уровням'!$C$285,'[3]НВВ по уровням'!$C$298,'[3]НВВ по уровням'!$C$311,'[3]НВВ по уровням'!$C$324,'[3]НВВ по уровням'!$C$337,'[3]НВВ по уровням'!$C$350</definedName>
    <definedName name="ok">[6]Контроль!$E$1</definedName>
    <definedName name="P1_dip" hidden="1">[7]FST5!$G$167:$G$172,[7]FST5!$G$174:$G$175,[7]FST5!$G$177:$G$180,[7]FST5!$G$182,[7]FST5!$G$184:$G$188,[7]FST5!$G$190,[7]FST5!$G$192:$G$194</definedName>
    <definedName name="P1_eso" hidden="1">[7]FST5!$G$167:$G$172,[7]FST5!$G$174:$G$175,[7]FST5!$G$177:$G$180,[7]FST5!$G$182,[7]FST5!$G$184:$G$188,[7]FST5!$G$190,[7]FST5!$G$192:$G$194</definedName>
    <definedName name="P1_ESO_PROT" localSheetId="0" hidden="1">#REF!,#REF!,#REF!,#REF!,#REF!,#REF!,#REF!,#REF!</definedName>
    <definedName name="P1_ESO_PROT" localSheetId="1" hidden="1">#REF!,#REF!,#REF!,#REF!,#REF!,#REF!,#REF!,#REF!</definedName>
    <definedName name="P1_ESO_PROT" localSheetId="2" hidden="1">#REF!,#REF!,#REF!,#REF!,#REF!,#REF!,#REF!,#REF!</definedName>
    <definedName name="P1_ESO_PROT" localSheetId="3" hidden="1">#REF!,#REF!,#REF!,#REF!,#REF!,#REF!,#REF!,#REF!</definedName>
    <definedName name="P1_ESO_PROT" hidden="1">#REF!,#REF!,#REF!,#REF!,#REF!,#REF!,#REF!,#REF!</definedName>
    <definedName name="P1_net" hidden="1">[7]FST5!$G$118:$G$123,[7]FST5!$G$125:$G$126,[7]FST5!$G$128:$G$131,[7]FST5!$G$133,[7]FST5!$G$135:$G$139,[7]FST5!$G$141,[7]FST5!$G$143:$G$145</definedName>
    <definedName name="P1_SBT_PROT" localSheetId="0" hidden="1">#REF!,#REF!,#REF!,#REF!,#REF!,#REF!,#REF!</definedName>
    <definedName name="P1_SBT_PROT" localSheetId="1" hidden="1">#REF!,#REF!,#REF!,#REF!,#REF!,#REF!,#REF!</definedName>
    <definedName name="P1_SBT_PROT" localSheetId="2" hidden="1">#REF!,#REF!,#REF!,#REF!,#REF!,#REF!,#REF!</definedName>
    <definedName name="P1_SBT_PROT" localSheetId="3" hidden="1">#REF!,#REF!,#REF!,#REF!,#REF!,#REF!,#REF!</definedName>
    <definedName name="P1_SBT_PROT" hidden="1">#REF!,#REF!,#REF!,#REF!,#REF!,#REF!,#REF!</definedName>
    <definedName name="P1_SCOPE_17_PRT" localSheetId="0" hidden="1">#REF!,#REF!,#REF!,#REF!,#REF!,#REF!,#REF!,#REF!</definedName>
    <definedName name="P1_SCOPE_17_PRT" localSheetId="1" hidden="1">#REF!,#REF!,#REF!,#REF!,#REF!,#REF!,#REF!,#REF!</definedName>
    <definedName name="P1_SCOPE_17_PRT" localSheetId="2" hidden="1">#REF!,#REF!,#REF!,#REF!,#REF!,#REF!,#REF!,#REF!</definedName>
    <definedName name="P1_SCOPE_17_PRT" localSheetId="3" hidden="1">#REF!,#REF!,#REF!,#REF!,#REF!,#REF!,#REF!,#REF!</definedName>
    <definedName name="P1_SCOPE_17_PRT" hidden="1">#REF!,#REF!,#REF!,#REF!,#REF!,#REF!,#REF!,#REF!</definedName>
    <definedName name="P1_SCOPE_4_PRT" hidden="1">'[8]4'!$F$23:$I$23,'[8]4'!$F$25:$I$25,'[8]4'!$F$27:$I$31,'[8]4'!$K$14:$N$20,'[8]4'!$K$23:$N$23,'[8]4'!$K$25:$N$25,'[8]4'!$K$27:$N$31,'[8]4'!$P$14:$S$20,'[8]4'!$P$23:$S$23</definedName>
    <definedName name="P1_SCOPE_5_PRT" hidden="1">'[8]5'!$F$23:$I$23,'[8]5'!$F$25:$I$25,'[8]5'!$F$27:$I$31,'[8]5'!$K$14:$N$21,'[8]5'!$K$23:$N$23,'[8]5'!$K$25:$N$25,'[8]5'!$K$27:$N$31,'[8]5'!$P$14:$S$21,'[8]5'!$P$23:$S$23</definedName>
    <definedName name="P1_SCOPE_CORR" localSheetId="0" hidden="1">#REF!,#REF!,#REF!,#REF!,#REF!,#REF!,#REF!</definedName>
    <definedName name="P1_SCOPE_CORR" localSheetId="1" hidden="1">#REF!,#REF!,#REF!,#REF!,#REF!,#REF!,#REF!</definedName>
    <definedName name="P1_SCOPE_CORR" localSheetId="2" hidden="1">#REF!,#REF!,#REF!,#REF!,#REF!,#REF!,#REF!</definedName>
    <definedName name="P1_SCOPE_CORR" localSheetId="3" hidden="1">#REF!,#REF!,#REF!,#REF!,#REF!,#REF!,#REF!</definedName>
    <definedName name="P1_SCOPE_CORR" hidden="1">#REF!,#REF!,#REF!,#REF!,#REF!,#REF!,#REF!</definedName>
    <definedName name="P1_SCOPE_F1_PRT" hidden="1">'[8]Ф-1 (для АО-энерго)'!$D$74:$E$84,'[8]Ф-1 (для АО-энерго)'!$D$71:$E$72,'[8]Ф-1 (для АО-энерго)'!$D$66:$E$69,'[8]Ф-1 (для АО-энерго)'!$D$61:$E$64</definedName>
    <definedName name="P1_SCOPE_F2_PRT" hidden="1">'[8]Ф-2 (для АО-энерго)'!$G$56,'[8]Ф-2 (для АО-энерго)'!$E$55:$E$56,'[8]Ф-2 (для АО-энерго)'!$F$55:$G$55,'[8]Ф-2 (для АО-энерго)'!$D$55</definedName>
    <definedName name="P1_SCOPE_FLOAD" localSheetId="0" hidden="1">#REF!,#REF!,#REF!,#REF!,#REF!,#REF!</definedName>
    <definedName name="P1_SCOPE_FLOAD" localSheetId="1" hidden="1">#REF!,#REF!,#REF!,#REF!,#REF!,#REF!</definedName>
    <definedName name="P1_SCOPE_FLOAD" localSheetId="2" hidden="1">#REF!,#REF!,#REF!,#REF!,#REF!,#REF!</definedName>
    <definedName name="P1_SCOPE_FLOAD" localSheetId="3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1" hidden="1">#REF!,#REF!,#REF!,#REF!,#REF!,#REF!</definedName>
    <definedName name="P1_SCOPE_FRML" localSheetId="2" hidden="1">#REF!,#REF!,#REF!,#REF!,#REF!,#REF!</definedName>
    <definedName name="P1_SCOPE_FRML" localSheetId="3" hidden="1">#REF!,#REF!,#REF!,#REF!,#REF!,#REF!</definedName>
    <definedName name="P1_SCOPE_FRML" hidden="1">#REF!,#REF!,#REF!,#REF!,#REF!,#REF!</definedName>
    <definedName name="P1_SCOPE_PER_PRT" hidden="1">[8]перекрестка!$H$15:$H$19,[8]перекрестка!$H$21:$H$25,[8]перекрестка!$J$14:$J$25,[8]перекрестка!$K$15:$K$19,[8]перекрестка!$K$21:$K$25</definedName>
    <definedName name="P1_SCOPE_SV_LD" localSheetId="0" hidden="1">#REF!,#REF!,#REF!,#REF!,#REF!,#REF!,#REF!</definedName>
    <definedName name="P1_SCOPE_SV_LD" localSheetId="1" hidden="1">#REF!,#REF!,#REF!,#REF!,#REF!,#REF!,#REF!</definedName>
    <definedName name="P1_SCOPE_SV_LD" localSheetId="2" hidden="1">#REF!,#REF!,#REF!,#REF!,#REF!,#REF!,#REF!</definedName>
    <definedName name="P1_SCOPE_SV_LD" localSheetId="3" hidden="1">#REF!,#REF!,#REF!,#REF!,#REF!,#REF!,#REF!</definedName>
    <definedName name="P1_SCOPE_SV_LD" hidden="1">#REF!,#REF!,#REF!,#REF!,#REF!,#REF!,#REF!</definedName>
    <definedName name="P1_SCOPE_SV_LD1" hidden="1">[8]свод!$E$70:$M$79,[8]свод!$E$81:$M$81,[8]свод!$E$83:$M$88,[8]свод!$E$90:$M$90,[8]свод!$E$92:$M$96,[8]свод!$E$98:$M$98,[8]свод!$E$101:$M$102</definedName>
    <definedName name="P1_SET_PROT" localSheetId="0" hidden="1">#REF!,#REF!,#REF!,#REF!,#REF!,#REF!,#REF!</definedName>
    <definedName name="P1_SET_PROT" localSheetId="1" hidden="1">#REF!,#REF!,#REF!,#REF!,#REF!,#REF!,#REF!</definedName>
    <definedName name="P1_SET_PROT" localSheetId="2" hidden="1">#REF!,#REF!,#REF!,#REF!,#REF!,#REF!,#REF!</definedName>
    <definedName name="P1_SET_PROT" localSheetId="3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1" hidden="1">#REF!,#REF!,#REF!,#REF!,#REF!,#REF!,#REF!</definedName>
    <definedName name="P1_SET_PRT" localSheetId="2" hidden="1">#REF!,#REF!,#REF!,#REF!,#REF!,#REF!,#REF!</definedName>
    <definedName name="P1_SET_PRT" localSheetId="3" hidden="1">#REF!,#REF!,#REF!,#REF!,#REF!,#REF!,#REF!</definedName>
    <definedName name="P1_SET_PRT" hidden="1">#REF!,#REF!,#REF!,#REF!,#REF!,#REF!,#REF!</definedName>
    <definedName name="P1_T1_Protect" localSheetId="0" hidden="1">[9]перекрестка!$J$42:$K$46,[9]перекрестка!$J$49,[9]перекрестка!$J$50:$K$54,[9]перекрестка!$J$55,[9]перекрестка!$J$56:$K$60,[9]перекрестка!$J$62:$K$66</definedName>
    <definedName name="P1_T1_Protect" localSheetId="1" hidden="1">[9]перекрестка!$J$42:$K$46,[9]перекрестка!$J$49,[9]перекрестка!$J$50:$K$54,[9]перекрестка!$J$55,[9]перекрестка!$J$56:$K$60,[9]перекрестка!$J$62:$K$66</definedName>
    <definedName name="P1_T1_Protect" localSheetId="2" hidden="1">[9]перекрестка!$J$42:$K$46,[9]перекрестка!$J$49,[9]перекрестка!$J$50:$K$54,[9]перекрестка!$J$55,[9]перекрестка!$J$56:$K$60,[9]перекрестка!$J$62:$K$66</definedName>
    <definedName name="P1_T1_Protect" localSheetId="3" hidden="1">[9]перекрестка!$J$42:$K$46,[9]перекрестка!$J$49,[9]перекрестка!$J$50:$K$54,[9]перекрестка!$J$55,[9]перекрестка!$J$56:$K$60,[9]перекрестка!$J$62:$K$66</definedName>
    <definedName name="P1_T1_Protect" hidden="1">#REF!,#REF!,#REF!,#REF!,#REF!,#REF!</definedName>
    <definedName name="P1_T16_Protect" localSheetId="0" hidden="1">'[9]16'!$G$10:$K$14,'[9]16'!$G$17:$K$17,'[9]16'!$G$20:$K$20,'[9]16'!$G$23:$K$23,'[9]16'!$G$26:$K$26,'[9]16'!$G$29:$K$29,'[9]16'!$G$33:$K$34,'[9]16'!$G$38:$K$40</definedName>
    <definedName name="P1_T16_Protect" localSheetId="1" hidden="1">'[9]16'!$G$10:$K$14,'[9]16'!$G$17:$K$17,'[9]16'!$G$20:$K$20,'[9]16'!$G$23:$K$23,'[9]16'!$G$26:$K$26,'[9]16'!$G$29:$K$29,'[9]16'!$G$33:$K$34,'[9]16'!$G$38:$K$40</definedName>
    <definedName name="P1_T16_Protect" localSheetId="2" hidden="1">'[9]16'!$G$10:$K$14,'[9]16'!$G$17:$K$17,'[9]16'!$G$20:$K$20,'[9]16'!$G$23:$K$23,'[9]16'!$G$26:$K$26,'[9]16'!$G$29:$K$29,'[9]16'!$G$33:$K$34,'[9]16'!$G$38:$K$40</definedName>
    <definedName name="P1_T16_Protect" localSheetId="3" hidden="1">'[9]16'!$G$10:$K$14,'[9]16'!$G$17:$K$17,'[9]16'!$G$20:$K$20,'[9]16'!$G$23:$K$23,'[9]16'!$G$26:$K$26,'[9]16'!$G$29:$K$29,'[9]16'!$G$33:$K$34,'[9]16'!$G$38:$K$40</definedName>
    <definedName name="P1_T16_Protect" hidden="1">#REF!,#REF!,#REF!,#REF!,#REF!,#REF!,#REF!,#REF!</definedName>
    <definedName name="P1_T18.2_Protect" localSheetId="0" hidden="1">'[9]18.2'!$F$12:$J$19,'[9]18.2'!$F$22:$J$25,'[9]18.2'!$B$28:$J$30,'[9]18.2'!$F$32:$J$32,'[9]18.2'!$B$34:$J$36,'[9]18.2'!$F$40:$J$45,'[9]18.2'!$F$52:$J$52</definedName>
    <definedName name="P1_T18.2_Protect" localSheetId="1" hidden="1">'[9]18.2'!$F$12:$J$19,'[9]18.2'!$F$22:$J$25,'[9]18.2'!$B$28:$J$30,'[9]18.2'!$F$32:$J$32,'[9]18.2'!$B$34:$J$36,'[9]18.2'!$F$40:$J$45,'[9]18.2'!$F$52:$J$52</definedName>
    <definedName name="P1_T18.2_Protect" localSheetId="2" hidden="1">'[9]18.2'!$F$12:$J$19,'[9]18.2'!$F$22:$J$25,'[9]18.2'!$B$28:$J$30,'[9]18.2'!$F$32:$J$32,'[9]18.2'!$B$34:$J$36,'[9]18.2'!$F$40:$J$45,'[9]18.2'!$F$52:$J$52</definedName>
    <definedName name="P1_T18.2_Protect" localSheetId="3" hidden="1">'[9]18.2'!$F$12:$J$19,'[9]18.2'!$F$22:$J$25,'[9]18.2'!$B$28:$J$30,'[9]18.2'!$F$32:$J$32,'[9]18.2'!$B$34:$J$36,'[9]18.2'!$F$40:$J$45,'[9]18.2'!$F$52:$J$52</definedName>
    <definedName name="P1_T18.2_Protect" hidden="1">#REF!,#REF!,#REF!,#REF!,#REF!,#REF!,#REF!</definedName>
    <definedName name="P1_T20_Protection" hidden="1">'[10]20'!$E$4:$H$4,'[10]20'!$E$13:$H$13,'[10]20'!$E$16:$H$17,'[10]20'!$E$19:$H$19,'[10]20'!$J$4:$M$4,'[10]20'!$J$8:$M$11,'[10]20'!$J$13:$M$13,'[10]20'!$J$16:$M$17,'[10]20'!$J$19:$M$19</definedName>
    <definedName name="P1_T4_Protect" localSheetId="0" hidden="1">'[9]4'!$G$20:$J$20,'[9]4'!$G$22:$J$22,'[9]4'!$G$24:$J$28,'[9]4'!$L$11:$O$17,'[9]4'!$L$20:$O$20,'[9]4'!$L$22:$O$22,'[9]4'!$L$24:$O$28,'[9]4'!$Q$11:$T$17,'[9]4'!$Q$20:$T$20</definedName>
    <definedName name="P1_T4_Protect" localSheetId="1" hidden="1">'[9]4'!$G$20:$J$20,'[9]4'!$G$22:$J$22,'[9]4'!$G$24:$J$28,'[9]4'!$L$11:$O$17,'[9]4'!$L$20:$O$20,'[9]4'!$L$22:$O$22,'[9]4'!$L$24:$O$28,'[9]4'!$Q$11:$T$17,'[9]4'!$Q$20:$T$20</definedName>
    <definedName name="P1_T4_Protect" localSheetId="2" hidden="1">'[9]4'!$G$20:$J$20,'[9]4'!$G$22:$J$22,'[9]4'!$G$24:$J$28,'[9]4'!$L$11:$O$17,'[9]4'!$L$20:$O$20,'[9]4'!$L$22:$O$22,'[9]4'!$L$24:$O$28,'[9]4'!$Q$11:$T$17,'[9]4'!$Q$20:$T$20</definedName>
    <definedName name="P1_T4_Protect" localSheetId="3" hidden="1">'[9]4'!$G$20:$J$20,'[9]4'!$G$22:$J$22,'[9]4'!$G$24:$J$28,'[9]4'!$L$11:$O$17,'[9]4'!$L$20:$O$20,'[9]4'!$L$22:$O$22,'[9]4'!$L$24:$O$28,'[9]4'!$Q$11:$T$17,'[9]4'!$Q$20:$T$20</definedName>
    <definedName name="P1_T4_Protect" hidden="1">'[4]4'!$H$19:$K$19,'[4]4'!$H$21:$K$21,'[4]4'!$H$23:$K$29,'[4]4'!$M$10:$P$16,'[4]4'!$M$19:$P$19,'[4]4'!$M$21:$P$21,'[4]4'!$M$23:$P$29,'[4]4'!$R$10:$U$16,'[4]4'!$R$19:$U$19</definedName>
    <definedName name="P1_T6_Protect" localSheetId="0" hidden="1">'[9]6'!$D$46:$H$55,'[9]6'!$J$46:$N$55,'[9]6'!$D$57:$H$59,'[9]6'!$J$57:$N$59,'[9]6'!$B$10:$B$19,'[9]6'!$D$10:$H$19,'[9]6'!$J$10:$N$19,'[9]6'!$D$21:$H$23,'[9]6'!$J$21:$N$23</definedName>
    <definedName name="P1_T6_Protect" localSheetId="1" hidden="1">'[9]6'!$D$46:$H$55,'[9]6'!$J$46:$N$55,'[9]6'!$D$57:$H$59,'[9]6'!$J$57:$N$59,'[9]6'!$B$10:$B$19,'[9]6'!$D$10:$H$19,'[9]6'!$J$10:$N$19,'[9]6'!$D$21:$H$23,'[9]6'!$J$21:$N$23</definedName>
    <definedName name="P1_T6_Protect" localSheetId="2" hidden="1">'[9]6'!$D$46:$H$55,'[9]6'!$J$46:$N$55,'[9]6'!$D$57:$H$59,'[9]6'!$J$57:$N$59,'[9]6'!$B$10:$B$19,'[9]6'!$D$10:$H$19,'[9]6'!$J$10:$N$19,'[9]6'!$D$21:$H$23,'[9]6'!$J$21:$N$23</definedName>
    <definedName name="P1_T6_Protect" localSheetId="3" hidden="1">'[9]6'!$D$46:$H$55,'[9]6'!$J$46:$N$55,'[9]6'!$D$57:$H$59,'[9]6'!$J$57:$N$59,'[9]6'!$B$10:$B$19,'[9]6'!$D$10:$H$19,'[9]6'!$J$10:$N$19,'[9]6'!$D$21:$H$23,'[9]6'!$J$21:$N$23</definedName>
    <definedName name="P1_T6_Protect">'[4]6'!$E$36:$I$40,'[4]6'!$K$36:$O$40,'[4]6'!$E$42:$I$44,'[4]6'!$K$42:$O$44,'[4]6'!$C$10:$C$14,'[4]6'!$E$10:$I$14,'[4]6'!$K$10:$O$14,'[4]6'!$E$16:$I$18,'[4]6'!$K$16:$O$18</definedName>
    <definedName name="P10_T1_Protect" localSheetId="0" hidden="1">[9]перекрестка!$F$42:$H$46,[9]перекрестка!$F$49:$G$49,[9]перекрестка!$F$50:$H$54,[9]перекрестка!$F$55:$G$55,[9]перекрестка!$F$56:$H$60</definedName>
    <definedName name="P10_T1_Protect" localSheetId="1" hidden="1">[9]перекрестка!$F$42:$H$46,[9]перекрестка!$F$49:$G$49,[9]перекрестка!$F$50:$H$54,[9]перекрестка!$F$55:$G$55,[9]перекрестка!$F$56:$H$60</definedName>
    <definedName name="P10_T1_Protect" localSheetId="2" hidden="1">[9]перекрестка!$F$42:$H$46,[9]перекрестка!$F$49:$G$49,[9]перекрестка!$F$50:$H$54,[9]перекрестка!$F$55:$G$55,[9]перекрестка!$F$56:$H$60</definedName>
    <definedName name="P10_T1_Protect" localSheetId="3" hidden="1">[9]перекрестка!$F$42:$H$46,[9]перекрестка!$F$49:$G$49,[9]перекрестка!$F$50:$H$54,[9]перекрестка!$F$55:$G$55,[9]перекрестка!$F$56:$H$60</definedName>
    <definedName name="P10_T1_Protect" hidden="1">[9]перекрестка!$F$42:$H$46,[9]перекрестка!$F$49:$G$49,[9]перекрестка!$F$50:$H$54,[9]перекрестка!$F$55:$G$55,[9]перекрестка!$F$56:$H$60</definedName>
    <definedName name="P11_T1_Protect" localSheetId="0" hidden="1">[9]перекрестка!$F$62:$H$66,[9]перекрестка!$F$68:$H$72,[9]перекрестка!$F$74:$H$78,[9]перекрестка!$F$80:$H$84,[9]перекрестка!$F$89:$G$89</definedName>
    <definedName name="P11_T1_Protect" localSheetId="1" hidden="1">[9]перекрестка!$F$62:$H$66,[9]перекрестка!$F$68:$H$72,[9]перекрестка!$F$74:$H$78,[9]перекрестка!$F$80:$H$84,[9]перекрестка!$F$89:$G$89</definedName>
    <definedName name="P11_T1_Protect" localSheetId="2" hidden="1">[9]перекрестка!$F$62:$H$66,[9]перекрестка!$F$68:$H$72,[9]перекрестка!$F$74:$H$78,[9]перекрестка!$F$80:$H$84,[9]перекрестка!$F$89:$G$89</definedName>
    <definedName name="P11_T1_Protect" localSheetId="3" hidden="1">[9]перекрестка!$F$62:$H$66,[9]перекрестка!$F$68:$H$72,[9]перекрестка!$F$74:$H$78,[9]перекрестка!$F$80:$H$84,[9]перекрестка!$F$89:$G$89</definedName>
    <definedName name="P11_T1_Protect" hidden="1">[9]перекрестка!$F$62:$H$66,[9]перекрестка!$F$68:$H$72,[9]перекрестка!$F$74:$H$78,[9]перекрестка!$F$80:$H$84,[9]перекрестка!$F$89:$G$89</definedName>
    <definedName name="P12_T1_Protect" localSheetId="0" hidden="1">[9]перекрестка!$F$90:$H$94,[9]перекрестка!$F$95:$G$95,[9]перекрестка!$F$96:$H$100,[9]перекрестка!$F$102:$H$106,[9]перекрестка!$F$108:$H$112</definedName>
    <definedName name="P12_T1_Protect" localSheetId="1" hidden="1">[9]перекрестка!$F$90:$H$94,[9]перекрестка!$F$95:$G$95,[9]перекрестка!$F$96:$H$100,[9]перекрестка!$F$102:$H$106,[9]перекрестка!$F$108:$H$112</definedName>
    <definedName name="P12_T1_Protect" localSheetId="2" hidden="1">[9]перекрестка!$F$90:$H$94,[9]перекрестка!$F$95:$G$95,[9]перекрестка!$F$96:$H$100,[9]перекрестка!$F$102:$H$106,[9]перекрестка!$F$108:$H$112</definedName>
    <definedName name="P12_T1_Protect" localSheetId="3" hidden="1">[9]перекрестка!$F$90:$H$94,[9]перекрестка!$F$95:$G$95,[9]перекрестка!$F$96:$H$100,[9]перекрестка!$F$102:$H$106,[9]перекрестка!$F$108:$H$112</definedName>
    <definedName name="P12_T1_Protect" hidden="1">[9]перекрестка!$F$90:$H$94,[9]перекрестка!$F$95:$G$95,[9]перекрестка!$F$96:$H$100,[9]перекрестка!$F$102:$H$106,[9]перекрестка!$F$108:$H$112</definedName>
    <definedName name="P12_T28_Protection" localSheetId="0">[0]!P1_T28_Protection,[0]!P2_T28_Protection,[0]!P3_T28_Protection,[0]!P4_T28_Protection,[0]!P5_T28_Protection,[0]!P6_T28_Protection,[0]!P7_T28_Protection,[0]!P8_T28_Protection</definedName>
    <definedName name="P12_T28_Protection" localSheetId="1">[0]!P1_T28_Protection,[0]!P2_T28_Protection,[0]!P3_T28_Protection,[0]!P4_T28_Protection,[0]!P5_T28_Protection,[0]!P6_T28_Protection,[0]!P7_T28_Protection,[0]!P8_T28_Protection</definedName>
    <definedName name="P12_T28_Protection" localSheetId="2">[0]!P1_T28_Protection,[0]!P2_T28_Protection,[0]!P3_T28_Protection,[0]!P4_T28_Protection,[0]!P5_T28_Protection,[0]!P6_T28_Protection,[0]!P7_T28_Protection,[0]!P8_T28_Protection</definedName>
    <definedName name="P12_T28_Protection" localSheetId="3">[0]!P1_T28_Protection,[0]!P2_T28_Protection,[0]!P3_T28_Protection,[0]!P4_T28_Protection,[0]!P5_T28_Protection,[0]!P6_T28_Protection,[0]!P7_T28_Protection,[0]!P8_T28_Protection</definedName>
    <definedName name="P12_T28_Protection">P1_T28_Protection,P2_T28_Protection,P3_T28_Protection,P4_T28_Protection,P5_T28_Protection,P6_T28_Protection,P7_T28_Protection,P8_T28_Protection</definedName>
    <definedName name="P13_T1_Protect" localSheetId="0" hidden="1">[9]перекрестка!$F$114:$H$118,[9]перекрестка!$F$120:$H$124,[9]перекрестка!$F$127:$G$127,[9]перекрестка!$F$128:$H$132,[9]перекрестка!$F$133:$G$133</definedName>
    <definedName name="P13_T1_Protect" localSheetId="1" hidden="1">[9]перекрестка!$F$114:$H$118,[9]перекрестка!$F$120:$H$124,[9]перекрестка!$F$127:$G$127,[9]перекрестка!$F$128:$H$132,[9]перекрестка!$F$133:$G$133</definedName>
    <definedName name="P13_T1_Protect" localSheetId="2" hidden="1">[9]перекрестка!$F$114:$H$118,[9]перекрестка!$F$120:$H$124,[9]перекрестка!$F$127:$G$127,[9]перекрестка!$F$128:$H$132,[9]перекрестка!$F$133:$G$133</definedName>
    <definedName name="P13_T1_Protect" localSheetId="3" hidden="1">[9]перекрестка!$F$114:$H$118,[9]перекрестка!$F$120:$H$124,[9]перекрестка!$F$127:$G$127,[9]перекрестка!$F$128:$H$132,[9]перекрестка!$F$133:$G$133</definedName>
    <definedName name="P13_T1_Protect" hidden="1">[9]перекрестка!$F$114:$H$118,[9]перекрестка!$F$120:$H$124,[9]перекрестка!$F$127:$G$127,[9]перекрестка!$F$128:$H$132,[9]перекрестка!$F$133:$G$133</definedName>
    <definedName name="P14_T1_Protect" localSheetId="0" hidden="1">[9]перекрестка!$F$134:$H$138,[9]перекрестка!$F$140:$H$144,[9]перекрестка!$F$146:$H$150,[9]перекрестка!$F$152:$H$156,[9]перекрестка!$F$158:$H$162</definedName>
    <definedName name="P14_T1_Protect" localSheetId="1" hidden="1">[9]перекрестка!$F$134:$H$138,[9]перекрестка!$F$140:$H$144,[9]перекрестка!$F$146:$H$150,[9]перекрестка!$F$152:$H$156,[9]перекрестка!$F$158:$H$162</definedName>
    <definedName name="P14_T1_Protect" localSheetId="2" hidden="1">[9]перекрестка!$F$134:$H$138,[9]перекрестка!$F$140:$H$144,[9]перекрестка!$F$146:$H$150,[9]перекрестка!$F$152:$H$156,[9]перекрестка!$F$158:$H$162</definedName>
    <definedName name="P14_T1_Protect" localSheetId="3" hidden="1">[9]перекрестка!$F$134:$H$138,[9]перекрестка!$F$140:$H$144,[9]перекрестка!$F$146:$H$150,[9]перекрестка!$F$152:$H$156,[9]перекрестка!$F$158:$H$162</definedName>
    <definedName name="P14_T1_Protect" hidden="1">[9]перекрестка!$F$134:$H$138,[9]перекрестка!$F$140:$H$144,[9]перекрестка!$F$146:$H$150,[9]перекрестка!$F$152:$H$156,[9]перекрестка!$F$158:$H$162</definedName>
    <definedName name="P15_T1_Protect" localSheetId="0" hidden="1">[9]перекрестка!$J$158:$K$162,[9]перекрестка!$J$152:$K$156,[9]перекрестка!$J$146:$K$150,[9]перекрестка!$J$140:$K$144,[9]перекрестка!$J$11</definedName>
    <definedName name="P15_T1_Protect" localSheetId="1" hidden="1">[9]перекрестка!$J$158:$K$162,[9]перекрестка!$J$152:$K$156,[9]перекрестка!$J$146:$K$150,[9]перекрестка!$J$140:$K$144,[9]перекрестка!$J$11</definedName>
    <definedName name="P15_T1_Protect" localSheetId="2" hidden="1">[9]перекрестка!$J$158:$K$162,[9]перекрестка!$J$152:$K$156,[9]перекрестка!$J$146:$K$150,[9]перекрестка!$J$140:$K$144,[9]перекрестка!$J$11</definedName>
    <definedName name="P15_T1_Protect" localSheetId="3" hidden="1">[9]перекрестка!$J$158:$K$162,[9]перекрестка!$J$152:$K$156,[9]перекрестка!$J$146:$K$150,[9]перекрестка!$J$140:$K$144,[9]перекрестка!$J$11</definedName>
    <definedName name="P15_T1_Protect" hidden="1">#REF!,#REF!,#REF!,#REF!,#REF!</definedName>
    <definedName name="P16_T1_Protect" localSheetId="0" hidden="1">[9]перекрестка!$J$12:$K$16,[9]перекрестка!$J$17,[9]перекрестка!$J$18:$K$22,[9]перекрестка!$J$24:$K$28,[9]перекрестка!$J$30:$K$34,[9]перекрестка!$F$23:$G$23</definedName>
    <definedName name="P16_T1_Protect" localSheetId="1" hidden="1">[9]перекрестка!$J$12:$K$16,[9]перекрестка!$J$17,[9]перекрестка!$J$18:$K$22,[9]перекрестка!$J$24:$K$28,[9]перекрестка!$J$30:$K$34,[9]перекрестка!$F$23:$G$23</definedName>
    <definedName name="P16_T1_Protect" localSheetId="2" hidden="1">[9]перекрестка!$J$12:$K$16,[9]перекрестка!$J$17,[9]перекрестка!$J$18:$K$22,[9]перекрестка!$J$24:$K$28,[9]перекрестка!$J$30:$K$34,[9]перекрестка!$F$23:$G$23</definedName>
    <definedName name="P16_T1_Protect" localSheetId="3" hidden="1">[9]перекрестка!$J$12:$K$16,[9]перекрестка!$J$17,[9]перекрестка!$J$18:$K$22,[9]перекрестка!$J$24:$K$28,[9]перекрестка!$J$30:$K$34,[9]перекрестка!$F$23:$G$23</definedName>
    <definedName name="P16_T1_Protect" hidden="1">#REF!,#REF!,#REF!,#REF!,#REF!,#REF!</definedName>
    <definedName name="P17_T1_Protect" localSheetId="0" hidden="1">[9]перекрестка!$F$29:$G$29,[9]перекрестка!$F$61:$G$61,[9]перекрестка!$F$67:$G$67,[9]перекрестка!$F$101:$G$101,[9]перекрестка!$F$107:$G$107</definedName>
    <definedName name="P17_T1_Protect" localSheetId="1" hidden="1">[9]перекрестка!$F$29:$G$29,[9]перекрестка!$F$61:$G$61,[9]перекрестка!$F$67:$G$67,[9]перекрестка!$F$101:$G$101,[9]перекрестка!$F$107:$G$107</definedName>
    <definedName name="P17_T1_Protect" localSheetId="2" hidden="1">[9]перекрестка!$F$29:$G$29,[9]перекрестка!$F$61:$G$61,[9]перекрестка!$F$67:$G$67,[9]перекрестка!$F$101:$G$101,[9]перекрестка!$F$107:$G$107</definedName>
    <definedName name="P17_T1_Protect" localSheetId="3" hidden="1">[9]перекрестка!$F$29:$G$29,[9]перекрестка!$F$61:$G$61,[9]перекрестка!$F$67:$G$67,[9]перекрестка!$F$101:$G$101,[9]перекрестка!$F$107:$G$107</definedName>
    <definedName name="P17_T1_Protect" hidden="1">#REF!,#REF!,#REF!,#REF!,#REF!</definedName>
    <definedName name="P18_T1_Protect" localSheetId="0" hidden="1">[9]перекрестка!$F$139:$G$139,[9]перекрестка!$F$145:$G$145,[9]перекрестка!$J$36:$K$40,'2023 ТС реестр (1)'!P1_T1_Protect,'2023 ТС реестр (1)'!P2_T1_Protect,'2023 ТС реестр (1)'!P3_T1_Protect,'2023 ТС реестр (1)'!P4_T1_Protect</definedName>
    <definedName name="P18_T1_Protect" localSheetId="1" hidden="1">[9]перекрестка!$F$139:$G$139,[9]перекрестка!$F$145:$G$145,[9]перекрестка!$J$36:$K$40,'2023 ТС реестр (2)'!P1_T1_Protect,'2023 ТС реестр (2)'!P2_T1_Protect,'2023 ТС реестр (2)'!P3_T1_Protect,'2023 ТС реестр (2)'!P4_T1_Protect</definedName>
    <definedName name="P18_T1_Protect" localSheetId="2" hidden="1">[9]перекрестка!$F$139:$G$139,[9]перекрестка!$F$145:$G$145,[9]перекрестка!$J$36:$K$40,'2023 ТС реестр (3)'!P1_T1_Protect,'2023 ТС реестр (3)'!P2_T1_Protect,'2023 ТС реестр (3)'!P3_T1_Protect,'2023 ТС реестр (3)'!P4_T1_Protect</definedName>
    <definedName name="P18_T1_Protect" localSheetId="3" hidden="1">[9]перекрестка!$F$139:$G$139,[9]перекрестка!$F$145:$G$145,[9]перекрестка!$J$36:$K$40,'2025-2029'!P1_T1_Protect,'2025-2029'!P2_T1_Protect,'2025-2029'!P3_T1_Protect,'2025-2029'!P4_T1_Protect</definedName>
    <definedName name="P18_T1_Protect" hidden="1">#REF!,#REF!,#REF!,P1_T1_Protect,P2_T1_Protect,P3_T1_Protect,P4_T1_Protect</definedName>
    <definedName name="P19_T1_Protect" localSheetId="0" hidden="1">'2023 ТС реестр (1)'!P5_T1_Protect,'2023 ТС реестр (1)'!P6_T1_Protect,'2023 ТС реестр (1)'!P7_T1_Protect,'2023 ТС реестр (1)'!P8_T1_Protect,'2023 ТС реестр (1)'!P9_T1_Protect,'2023 ТС реестр (1)'!P10_T1_Protect,'2023 ТС реестр (1)'!P11_T1_Protect,'2023 ТС реестр (1)'!P12_T1_Protect,'2023 ТС реестр (1)'!P13_T1_Protect,'2023 ТС реестр (1)'!P14_T1_Protect</definedName>
    <definedName name="P19_T1_Protect" localSheetId="1" hidden="1">'2023 ТС реестр (2)'!P5_T1_Protect,'2023 ТС реестр (2)'!P6_T1_Protect,'2023 ТС реестр (2)'!P7_T1_Protect,'2023 ТС реестр (2)'!P8_T1_Protect,'2023 ТС реестр (2)'!P9_T1_Protect,'2023 ТС реестр (2)'!P10_T1_Protect,'2023 ТС реестр (2)'!P11_T1_Protect,'2023 ТС реестр (2)'!P12_T1_Protect,'2023 ТС реестр (2)'!P13_T1_Protect,'2023 ТС реестр (2)'!P14_T1_Protect</definedName>
    <definedName name="P19_T1_Protect" localSheetId="2" hidden="1">'2023 ТС реестр (3)'!P5_T1_Protect,'2023 ТС реестр (3)'!P6_T1_Protect,'2023 ТС реестр (3)'!P7_T1_Protect,'2023 ТС реестр (3)'!P8_T1_Protect,'2023 ТС реестр (3)'!P9_T1_Protect,'2023 ТС реестр (3)'!P10_T1_Protect,'2023 ТС реестр (3)'!P11_T1_Protect,'2023 ТС реестр (3)'!P12_T1_Protect,'2023 ТС реестр (3)'!P13_T1_Protect,'2023 ТС реестр (3)'!P14_T1_Protect</definedName>
    <definedName name="P19_T1_Protect" localSheetId="3" hidden="1">'2025-2029'!P5_T1_Protect,'2025-2029'!P6_T1_Protect,'2025-2029'!P7_T1_Protect,'2025-2029'!P8_T1_Protect,'2025-2029'!P9_T1_Protect,'2025-2029'!P10_T1_Protect,'2025-2029'!P11_T1_Protect,'2025-2029'!P12_T1_Protect,'2025-2029'!P13_T1_Protect,'2025-2029'!P14_T1_Protect</definedName>
    <definedName name="P19_T1_Protect" hidden="1">P5_T1_Protect,P6_T1_Protect,P7_T1_Protect,P8_T1_Protect,P9_T1_Protect,'2023 ТС реестр (1)'!P10_T1_Protect,'2023 ТС реестр (1)'!P11_T1_Protect,'2023 ТС реестр (1)'!P12_T1_Protect,'2023 ТС реестр (1)'!P13_T1_Protect,'2023 ТС реестр (1)'!P14_T1_Protect</definedName>
    <definedName name="P2_dip" hidden="1">[7]FST5!$G$100:$G$116,[7]FST5!$G$118:$G$123,[7]FST5!$G$125:$G$126,[7]FST5!$G$128:$G$131,[7]FST5!$G$133,[7]FST5!$G$135:$G$139,[7]FST5!$G$141</definedName>
    <definedName name="P2_SCOPE_4_PRT" hidden="1">'[8]4'!$P$25:$S$25,'[8]4'!$P$27:$S$31,'[8]4'!$U$14:$X$20,'[8]4'!$U$23:$X$23,'[8]4'!$U$25:$X$25,'[8]4'!$U$27:$X$31,'[8]4'!$Z$14:$AC$20,'[8]4'!$Z$23:$AC$23,'[8]4'!$Z$25:$AC$25</definedName>
    <definedName name="P2_SCOPE_5_PRT" hidden="1">'[8]5'!$P$25:$S$25,'[8]5'!$P$27:$S$31,'[8]5'!$U$14:$X$21,'[8]5'!$U$23:$X$23,'[8]5'!$U$25:$X$25,'[8]5'!$U$27:$X$31,'[8]5'!$Z$14:$AC$21,'[8]5'!$Z$23:$AC$23,'[8]5'!$Z$25:$AC$25</definedName>
    <definedName name="P2_SCOPE_CORR" localSheetId="0" hidden="1">#REF!,#REF!,#REF!,#REF!,#REF!,#REF!,#REF!,#REF!</definedName>
    <definedName name="P2_SCOPE_CORR" localSheetId="1" hidden="1">#REF!,#REF!,#REF!,#REF!,#REF!,#REF!,#REF!,#REF!</definedName>
    <definedName name="P2_SCOPE_CORR" localSheetId="2" hidden="1">#REF!,#REF!,#REF!,#REF!,#REF!,#REF!,#REF!,#REF!</definedName>
    <definedName name="P2_SCOPE_CORR" localSheetId="3" hidden="1">#REF!,#REF!,#REF!,#REF!,#REF!,#REF!,#REF!,#REF!</definedName>
    <definedName name="P2_SCOPE_CORR" hidden="1">#REF!,#REF!,#REF!,#REF!,#REF!,#REF!,#REF!,#REF!</definedName>
    <definedName name="P2_SCOPE_F1_PRT" hidden="1">'[8]Ф-1 (для АО-энерго)'!$D$56:$E$59,'[8]Ф-1 (для АО-энерго)'!$D$34:$E$50,'[8]Ф-1 (для АО-энерго)'!$D$32:$E$32,'[8]Ф-1 (для АО-энерго)'!$D$23:$E$30</definedName>
    <definedName name="P2_SCOPE_F2_PRT" hidden="1">'[8]Ф-2 (для АО-энерго)'!$D$52:$G$54,'[8]Ф-2 (для АО-энерго)'!$C$21:$E$42,'[8]Ф-2 (для АО-энерго)'!$A$12:$E$12,'[8]Ф-2 (для АО-энерго)'!$C$8:$E$11</definedName>
    <definedName name="P2_SCOPE_PER_PRT" hidden="1">[8]перекрестка!$N$14:$N$25,[8]перекрестка!$N$27:$N$31,[8]перекрестка!$J$27:$K$31,[8]перекрестка!$F$27:$H$31,[8]перекрестка!$F$33:$H$37</definedName>
    <definedName name="P2_T1_Protect" localSheetId="0" hidden="1">[9]перекрестка!$J$68:$K$72,[9]перекрестка!$J$74:$K$78,[9]перекрестка!$J$80:$K$84,[9]перекрестка!$J$89,[9]перекрестка!$J$90:$K$94,[9]перекрестка!$J$95</definedName>
    <definedName name="P2_T1_Protect" localSheetId="1" hidden="1">[9]перекрестка!$J$68:$K$72,[9]перекрестка!$J$74:$K$78,[9]перекрестка!$J$80:$K$84,[9]перекрестка!$J$89,[9]перекрестка!$J$90:$K$94,[9]перекрестка!$J$95</definedName>
    <definedName name="P2_T1_Protect" localSheetId="2" hidden="1">[9]перекрестка!$J$68:$K$72,[9]перекрестка!$J$74:$K$78,[9]перекрестка!$J$80:$K$84,[9]перекрестка!$J$89,[9]перекрестка!$J$90:$K$94,[9]перекрестка!$J$95</definedName>
    <definedName name="P2_T1_Protect" localSheetId="3" hidden="1">[9]перекрестка!$J$68:$K$72,[9]перекрестка!$J$74:$K$78,[9]перекрестка!$J$80:$K$84,[9]перекрестка!$J$89,[9]перекрестка!$J$90:$K$94,[9]перекрестка!$J$95</definedName>
    <definedName name="P2_T1_Protect" hidden="1">#REF!,#REF!,#REF!,#REF!,#REF!,#REF!</definedName>
    <definedName name="P2_T4_Protect" localSheetId="0" hidden="1">'[9]4'!$Q$22:$T$22,'[9]4'!$Q$24:$T$28,'[9]4'!$V$24:$Y$28,'[9]4'!$V$22:$Y$22,'[9]4'!$V$20:$Y$20,'[9]4'!$V$11:$Y$17,'[9]4'!$AA$11:$AD$17,'[9]4'!$AA$20:$AD$20,'[9]4'!$AA$22:$AD$22</definedName>
    <definedName name="P2_T4_Protect" localSheetId="1" hidden="1">'[9]4'!$Q$22:$T$22,'[9]4'!$Q$24:$T$28,'[9]4'!$V$24:$Y$28,'[9]4'!$V$22:$Y$22,'[9]4'!$V$20:$Y$20,'[9]4'!$V$11:$Y$17,'[9]4'!$AA$11:$AD$17,'[9]4'!$AA$20:$AD$20,'[9]4'!$AA$22:$AD$22</definedName>
    <definedName name="P2_T4_Protect" localSheetId="2" hidden="1">'[9]4'!$Q$22:$T$22,'[9]4'!$Q$24:$T$28,'[9]4'!$V$24:$Y$28,'[9]4'!$V$22:$Y$22,'[9]4'!$V$20:$Y$20,'[9]4'!$V$11:$Y$17,'[9]4'!$AA$11:$AD$17,'[9]4'!$AA$20:$AD$20,'[9]4'!$AA$22:$AD$22</definedName>
    <definedName name="P2_T4_Protect" localSheetId="3" hidden="1">'[9]4'!$Q$22:$T$22,'[9]4'!$Q$24:$T$28,'[9]4'!$V$24:$Y$28,'[9]4'!$V$22:$Y$22,'[9]4'!$V$20:$Y$20,'[9]4'!$V$11:$Y$17,'[9]4'!$AA$11:$AD$17,'[9]4'!$AA$20:$AD$20,'[9]4'!$AA$22:$AD$22</definedName>
    <definedName name="P2_T4_Protect" hidden="1">'[4]4'!$R$21:$U$21,'[4]4'!$R$23:$U$29,'[4]4'!$BG$23:$BJ$29,'[4]4'!$BG$21:$BJ$21,'[4]4'!$BG$19:$BJ$19,'[4]4'!$BG$10:$BJ$16,'[4]4'!$BX$10:$CA$16,'[4]4'!$BX$19:$CA$19,'[4]4'!$BX$21:$CA$21</definedName>
    <definedName name="P3_dip" hidden="1">[7]FST5!$G$143:$G$145,[7]FST5!$G$214:$G$217,[7]FST5!$G$219:$G$224,[7]FST5!$G$226,[7]FST5!$G$228,[7]FST5!$G$230,[7]FST5!$G$232,[7]FST5!$G$197:$G$212</definedName>
    <definedName name="P3_SCOPE_F1_PRT" hidden="1">'[8]Ф-1 (для АО-энерго)'!$E$16:$E$17,'[8]Ф-1 (для АО-энерго)'!$C$4:$D$4,'[8]Ф-1 (для АО-энерго)'!$C$7:$E$10,'[8]Ф-1 (для АО-энерго)'!$A$11:$E$11</definedName>
    <definedName name="P3_SCOPE_PER_PRT" hidden="1">[8]перекрестка!$J$33:$K$37,[8]перекрестка!$N$33:$N$37,[8]перекрестка!$F$39:$H$43,[8]перекрестка!$J$39:$K$43,[8]перекрестка!$N$39:$N$43</definedName>
    <definedName name="P3_T1_Protect" localSheetId="0" hidden="1">[9]перекрестка!$J$96:$K$100,[9]перекрестка!$J$102:$K$106,[9]перекрестка!$J$108:$K$112,[9]перекрестка!$J$114:$K$118,[9]перекрестка!$J$120:$K$124</definedName>
    <definedName name="P3_T1_Protect" localSheetId="1" hidden="1">[9]перекрестка!$J$96:$K$100,[9]перекрестка!$J$102:$K$106,[9]перекрестка!$J$108:$K$112,[9]перекрестка!$J$114:$K$118,[9]перекрестка!$J$120:$K$124</definedName>
    <definedName name="P3_T1_Protect" localSheetId="2" hidden="1">[9]перекрестка!$J$96:$K$100,[9]перекрестка!$J$102:$K$106,[9]перекрестка!$J$108:$K$112,[9]перекрестка!$J$114:$K$118,[9]перекрестка!$J$120:$K$124</definedName>
    <definedName name="P3_T1_Protect" localSheetId="3" hidden="1">[9]перекрестка!$J$96:$K$100,[9]перекрестка!$J$102:$K$106,[9]перекрестка!$J$108:$K$112,[9]перекрестка!$J$114:$K$118,[9]перекрестка!$J$120:$K$124</definedName>
    <definedName name="P3_T1_Protect" hidden="1">#REF!,#REF!,#REF!,#REF!,#REF!</definedName>
    <definedName name="P4_dip" hidden="1">[7]FST5!$G$70:$G$75,[7]FST5!$G$77:$G$78,[7]FST5!$G$80:$G$83,[7]FST5!$G$85,[7]FST5!$G$87:$G$91,[7]FST5!$G$93,[7]FST5!$G$95:$G$97,[7]FST5!$G$52:$G$68</definedName>
    <definedName name="P4_SCOPE_F1_PRT" hidden="1">'[8]Ф-1 (для АО-энерго)'!$C$13:$E$13,'[8]Ф-1 (для АО-энерго)'!$A$14:$E$14,'[8]Ф-1 (для АО-энерго)'!$C$23:$C$50,'[8]Ф-1 (для АО-энерго)'!$C$54:$C$95</definedName>
    <definedName name="P4_SCOPE_PER_PRT" hidden="1">[8]перекрестка!$F$45:$H$49,[8]перекрестка!$J$45:$K$49,[8]перекрестка!$N$45:$N$49,[8]перекрестка!$F$53:$G$64,[8]перекрестка!$H$54:$H$58</definedName>
    <definedName name="P4_T1_Protect" localSheetId="0" hidden="1">[9]перекрестка!$J$127,[9]перекрестка!$J$128:$K$132,[9]перекрестка!$J$133,[9]перекрестка!$J$134:$K$138,[9]перекрестка!$N$11:$N$22,[9]перекрестка!$N$24:$N$28</definedName>
    <definedName name="P4_T1_Protect" localSheetId="1" hidden="1">[9]перекрестка!$J$127,[9]перекрестка!$J$128:$K$132,[9]перекрестка!$J$133,[9]перекрестка!$J$134:$K$138,[9]перекрестка!$N$11:$N$22,[9]перекрестка!$N$24:$N$28</definedName>
    <definedName name="P4_T1_Protect" localSheetId="2" hidden="1">[9]перекрестка!$J$127,[9]перекрестка!$J$128:$K$132,[9]перекрестка!$J$133,[9]перекрестка!$J$134:$K$138,[9]перекрестка!$N$11:$N$22,[9]перекрестка!$N$24:$N$28</definedName>
    <definedName name="P4_T1_Protect" localSheetId="3" hidden="1">[9]перекрестка!$J$127,[9]перекрестка!$J$128:$K$132,[9]перекрестка!$J$133,[9]перекрестка!$J$134:$K$138,[9]перекрестка!$N$11:$N$22,[9]перекрестка!$N$24:$N$28</definedName>
    <definedName name="P4_T1_Protect" hidden="1">#REF!,#REF!,#REF!,#REF!,#REF!,#REF!</definedName>
    <definedName name="P5_T1_Protect" localSheetId="0" hidden="1">[9]перекрестка!$N$30:$N$34,[9]перекрестка!$N$36:$N$40,[9]перекрестка!$N$42:$N$46,[9]перекрестка!$N$49:$N$60,[9]перекрестка!$N$62:$N$66</definedName>
    <definedName name="P5_T1_Protect" localSheetId="1" hidden="1">[9]перекрестка!$N$30:$N$34,[9]перекрестка!$N$36:$N$40,[9]перекрестка!$N$42:$N$46,[9]перекрестка!$N$49:$N$60,[9]перекрестка!$N$62:$N$66</definedName>
    <definedName name="P5_T1_Protect" localSheetId="2" hidden="1">[9]перекрестка!$N$30:$N$34,[9]перекрестка!$N$36:$N$40,[9]перекрестка!$N$42:$N$46,[9]перекрестка!$N$49:$N$60,[9]перекрестка!$N$62:$N$66</definedName>
    <definedName name="P5_T1_Protect" localSheetId="3" hidden="1">[9]перекрестка!$N$30:$N$34,[9]перекрестка!$N$36:$N$40,[9]перекрестка!$N$42:$N$46,[9]перекрестка!$N$49:$N$60,[9]перекрестка!$N$62:$N$66</definedName>
    <definedName name="P6_T1_Protect" localSheetId="0" hidden="1">[9]перекрестка!$N$68:$N$72,[9]перекрестка!$N$74:$N$78,[9]перекрестка!$N$80:$N$84,[9]перекрестка!$N$89:$N$100,[9]перекрестка!$N$102:$N$106</definedName>
    <definedName name="P6_T1_Protect" localSheetId="1" hidden="1">[9]перекрестка!$N$68:$N$72,[9]перекрестка!$N$74:$N$78,[9]перекрестка!$N$80:$N$84,[9]перекрестка!$N$89:$N$100,[9]перекрестка!$N$102:$N$106</definedName>
    <definedName name="P6_T1_Protect" localSheetId="2" hidden="1">[9]перекрестка!$N$68:$N$72,[9]перекрестка!$N$74:$N$78,[9]перекрестка!$N$80:$N$84,[9]перекрестка!$N$89:$N$100,[9]перекрестка!$N$102:$N$106</definedName>
    <definedName name="P6_T1_Protect" localSheetId="3" hidden="1">[9]перекрестка!$N$68:$N$72,[9]перекрестка!$N$74:$N$78,[9]перекрестка!$N$80:$N$84,[9]перекрестка!$N$89:$N$100,[9]перекрестка!$N$102:$N$106</definedName>
    <definedName name="P6_T2.1?Protection" localSheetId="0">P1_T2.1?Protection</definedName>
    <definedName name="P6_T2.1?Protection" localSheetId="1">P1_T2.1?Protection</definedName>
    <definedName name="P6_T2.1?Protection" localSheetId="2">P1_T2.1?Protection</definedName>
    <definedName name="P6_T2.1?Protection" localSheetId="3">P1_T2.1?Protection</definedName>
    <definedName name="P6_T2.1?Protection">P1_T2.1?Protection</definedName>
    <definedName name="P7_T1_Protect" localSheetId="0" hidden="1">[9]перекрестка!$N$108:$N$112,[9]перекрестка!$N$114:$N$118,[9]перекрестка!$N$120:$N$124,[9]перекрестка!$N$127:$N$138,[9]перекрестка!$N$140:$N$144</definedName>
    <definedName name="P7_T1_Protect" localSheetId="1" hidden="1">[9]перекрестка!$N$108:$N$112,[9]перекрестка!$N$114:$N$118,[9]перекрестка!$N$120:$N$124,[9]перекрестка!$N$127:$N$138,[9]перекрестка!$N$140:$N$144</definedName>
    <definedName name="P7_T1_Protect" localSheetId="2" hidden="1">[9]перекрестка!$N$108:$N$112,[9]перекрестка!$N$114:$N$118,[9]перекрестка!$N$120:$N$124,[9]перекрестка!$N$127:$N$138,[9]перекрестка!$N$140:$N$144</definedName>
    <definedName name="P7_T1_Protect" localSheetId="3" hidden="1">[9]перекрестка!$N$108:$N$112,[9]перекрестка!$N$114:$N$118,[9]перекрестка!$N$120:$N$124,[9]перекрестка!$N$127:$N$138,[9]перекрестка!$N$140:$N$144</definedName>
    <definedName name="P8_SCOPE_PER_PRT" localSheetId="0" hidden="1">[8]перекрестка!$J$84:$K$88,[8]перекрестка!$N$84:$N$88,[8]перекрестка!$F$14:$G$25,[0]!P1_SCOPE_PER_PRT,[0]!P2_SCOPE_PER_PRT,[0]!P3_SCOPE_PER_PRT,[0]!P4_SCOPE_PER_PRT</definedName>
    <definedName name="P8_SCOPE_PER_PRT" localSheetId="1" hidden="1">[8]перекрестка!$J$84:$K$88,[8]перекрестка!$N$84:$N$88,[8]перекрестка!$F$14:$G$25,[0]!P1_SCOPE_PER_PRT,[0]!P2_SCOPE_PER_PRT,[0]!P3_SCOPE_PER_PRT,[0]!P4_SCOPE_PER_PRT</definedName>
    <definedName name="P8_SCOPE_PER_PRT" localSheetId="2" hidden="1">[8]перекрестка!$J$84:$K$88,[8]перекрестка!$N$84:$N$88,[8]перекрестка!$F$14:$G$25,[0]!P1_SCOPE_PER_PRT,[0]!P2_SCOPE_PER_PRT,[0]!P3_SCOPE_PER_PRT,[0]!P4_SCOPE_PER_PRT</definedName>
    <definedName name="P8_SCOPE_PER_PRT" localSheetId="3" hidden="1">[8]перекрестка!$J$84:$K$88,[8]перекрестка!$N$84:$N$88,[8]перекрестка!$F$14:$G$25,[0]!P1_SCOPE_PER_PRT,[0]!P2_SCOPE_PER_PRT,[0]!P3_SCOPE_PER_PRT,[0]!P4_SCOPE_PER_PRT</definedName>
    <definedName name="P8_T1_Protect" localSheetId="0" hidden="1">[9]перекрестка!$N$146:$N$150,[9]перекрестка!$N$152:$N$156,[9]перекрестка!$N$158:$N$162,[9]перекрестка!$F$11:$G$11,[9]перекрестка!$F$12:$H$16</definedName>
    <definedName name="P8_T1_Protect" localSheetId="1" hidden="1">[9]перекрестка!$N$146:$N$150,[9]перекрестка!$N$152:$N$156,[9]перекрестка!$N$158:$N$162,[9]перекрестка!$F$11:$G$11,[9]перекрестка!$F$12:$H$16</definedName>
    <definedName name="P8_T1_Protect" localSheetId="2" hidden="1">[9]перекрестка!$N$146:$N$150,[9]перекрестка!$N$152:$N$156,[9]перекрестка!$N$158:$N$162,[9]перекрестка!$F$11:$G$11,[9]перекрестка!$F$12:$H$16</definedName>
    <definedName name="P8_T1_Protect" localSheetId="3" hidden="1">[9]перекрестка!$N$146:$N$150,[9]перекрестка!$N$152:$N$156,[9]перекрестка!$N$158:$N$162,[9]перекрестка!$F$11:$G$11,[9]перекрестка!$F$12:$H$16</definedName>
    <definedName name="P9_T1_Protect" localSheetId="0" hidden="1">[9]перекрестка!$F$17:$G$17,[9]перекрестка!$F$18:$H$22,[9]перекрестка!$F$24:$H$28,[9]перекрестка!$F$30:$H$34,[9]перекрестка!$F$36:$H$40</definedName>
    <definedName name="P9_T1_Protect" localSheetId="1" hidden="1">[9]перекрестка!$F$17:$G$17,[9]перекрестка!$F$18:$H$22,[9]перекрестка!$F$24:$H$28,[9]перекрестка!$F$30:$H$34,[9]перекрестка!$F$36:$H$40</definedName>
    <definedName name="P9_T1_Protect" localSheetId="2" hidden="1">[9]перекрестка!$F$17:$G$17,[9]перекрестка!$F$18:$H$22,[9]перекрестка!$F$24:$H$28,[9]перекрестка!$F$30:$H$34,[9]перекрестка!$F$36:$H$40</definedName>
    <definedName name="P9_T1_Protect" localSheetId="3" hidden="1">[9]перекрестка!$F$17:$G$17,[9]перекрестка!$F$18:$H$22,[9]перекрестка!$F$24:$H$28,[9]перекрестка!$F$30:$H$34,[9]перекрестка!$F$36:$H$40</definedName>
    <definedName name="Payment_Date" localSheetId="0">DATE(YEAR('2023 ТС реестр (1)'!Loan_Start),MONTH('2023 ТС реестр (1)'!Loan_Start)+Payment_Number,DAY('2023 ТС реестр (1)'!Loan_Start))</definedName>
    <definedName name="Payment_Date" localSheetId="1">DATE(YEAR('2023 ТС реестр (2)'!Loan_Start),MONTH('2023 ТС реестр (2)'!Loan_Start)+Payment_Number,DAY('2023 ТС реестр (2)'!Loan_Start))</definedName>
    <definedName name="Payment_Date" localSheetId="2">DATE(YEAR('2023 ТС реестр (3)'!Loan_Start),MONTH('2023 ТС реестр (3)'!Loan_Start)+Payment_Number,DAY('2023 ТС реестр (3)'!Loan_Start))</definedName>
    <definedName name="Payment_Date" localSheetId="3">DATE(YEAR('2025-2029'!Loan_Start),MONTH('2025-2029'!Loan_Start)+Payment_Number,DAY('2025-2029'!Loan_Start))</definedName>
    <definedName name="Payment_Date">DATE(YEAR(Loan_Start),MONTH(Loan_Start)+Payment_Number,DAY(Loan_Start))</definedName>
    <definedName name="period_list">[2]TEHSHEET!$N$2:$N$6</definedName>
    <definedName name="pIns_4" localSheetId="0">'[2]Расчет НВВ РСК по RAB'!#REF!</definedName>
    <definedName name="pIns_4" localSheetId="1">'[2]Расчет НВВ РСК по RAB'!#REF!</definedName>
    <definedName name="pIns_4" localSheetId="2">'[2]Расчет НВВ РСК по RAB'!#REF!</definedName>
    <definedName name="pIns_4" localSheetId="3">'[2]Расчет НВВ РСК по RAB'!#REF!</definedName>
    <definedName name="pIns_4">'[2]Расчет НВВ РСК по RAB'!#REF!</definedName>
    <definedName name="polta" localSheetId="1">'[11]2001'!#REF!</definedName>
    <definedName name="polta" localSheetId="2">'[11]2001'!#REF!</definedName>
    <definedName name="polta" localSheetId="3">'[11]2001'!#REF!</definedName>
    <definedName name="polta">'[11]2001'!#REF!</definedName>
    <definedName name="Print_Area_Reset" localSheetId="0">OFFSET('2023 ТС реестр (1)'!Full_Print,0,0,'2023 ТС реестр (1)'!Last_Row)</definedName>
    <definedName name="Print_Area_Reset" localSheetId="1">OFFSET('2023 ТС реестр (2)'!Full_Print,0,0,'2023 ТС реестр (2)'!Last_Row)</definedName>
    <definedName name="Print_Area_Reset" localSheetId="2">OFFSET('2023 ТС реестр (3)'!Full_Print,0,0,'2023 ТС реестр (3)'!Last_Row)</definedName>
    <definedName name="Print_Area_Reset" localSheetId="3">OFFSET('2025-2029'!Full_Print,0,0,'2025-2029'!Last_Row)</definedName>
    <definedName name="PROT_22" localSheetId="0">P3_PROT_22,P4_PROT_22,P5_PROT_22</definedName>
    <definedName name="PROT_22" localSheetId="1">P3_PROT_22,P4_PROT_22,P5_PROT_22</definedName>
    <definedName name="PROT_22" localSheetId="2">P3_PROT_22,P4_PROT_22,P5_PROT_22</definedName>
    <definedName name="PROT_22" localSheetId="3">P3_PROT_22,P4_PROT_22,P5_PROT_22</definedName>
    <definedName name="PROT_22">P3_PROT_22,P4_PROT_22,P5_PROT_22</definedName>
    <definedName name="qaz" localSheetId="0">'2023 ТС реестр (1)'!qaz</definedName>
    <definedName name="qaz" localSheetId="1">'2023 ТС реестр (2)'!qaz</definedName>
    <definedName name="qaz" localSheetId="2">'2023 ТС реестр (3)'!qaz</definedName>
    <definedName name="qaz" localSheetId="3">'2025-2029'!qaz</definedName>
    <definedName name="qaz">[0]!qaz</definedName>
    <definedName name="qq" localSheetId="0">'2023 ТС реестр (1)'!USD/1.701</definedName>
    <definedName name="qq" localSheetId="1">'2023 ТС реестр (2)'!USD/1.701</definedName>
    <definedName name="qq" localSheetId="2">'2023 ТС реестр (3)'!USD/1.701</definedName>
    <definedName name="qq" localSheetId="3">'2025-2029'!USD/1.701</definedName>
    <definedName name="qq">[0]!USD/1.701</definedName>
    <definedName name="QryRowStrCount">2</definedName>
    <definedName name="REGION">[2]TEHSHEET!$A$1:$A$84</definedName>
    <definedName name="region_name">[3]Титульный!$F$8</definedName>
    <definedName name="regionException_flag">[12]TEHSHEET!$E$2</definedName>
    <definedName name="sansnom" localSheetId="0">[0]!NotesHyp</definedName>
    <definedName name="sansnom" localSheetId="1">[0]!NotesHyp</definedName>
    <definedName name="sansnom" localSheetId="2">[0]!NotesHyp</definedName>
    <definedName name="sansnom" localSheetId="3">[0]!NotesHyp</definedName>
    <definedName name="sansnom">[0]!NotesHyp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0">[0]!P1_SCOPE_16_PRT,[0]!P2_SCOPE_16_PRT</definedName>
    <definedName name="SCOPE_16_PRT" localSheetId="1">[0]!P1_SCOPE_16_PRT,[0]!P2_SCOPE_16_PRT</definedName>
    <definedName name="SCOPE_16_PRT" localSheetId="2">[0]!P1_SCOPE_16_PRT,[0]!P2_SCOPE_16_PRT</definedName>
    <definedName name="SCOPE_16_PRT" localSheetId="3">[0]!P1_SCOPE_16_PRT,[0]!P2_SCOPE_16_PRT</definedName>
    <definedName name="SCOPE_16_PRT">P1_SCOPE_16_PRT,P2_SCOPE_16_PRT</definedName>
    <definedName name="Scope_17_PRT" localSheetId="1">P1_SCOPE_16_PRT,P2_SCOPE_16_PRT</definedName>
    <definedName name="Scope_17_PRT" localSheetId="2">P1_SCOPE_16_PRT,P2_SCOPE_16_PRT</definedName>
    <definedName name="Scope_17_PRT" localSheetId="3">P1_SCOPE_16_PRT,P2_SCOPE_16_PRT</definedName>
    <definedName name="Scope_17_PRT">P1_SCOPE_16_PRT,P2_SCOPE_16_PRT</definedName>
    <definedName name="SCOPE_PER_PRT" localSheetId="0">[0]!P5_SCOPE_PER_PRT,[0]!P6_SCOPE_PER_PRT,[0]!P7_SCOPE_PER_PRT,'2023 ТС реестр (1)'!P8_SCOPE_PER_PRT</definedName>
    <definedName name="SCOPE_PER_PRT" localSheetId="1">[0]!P5_SCOPE_PER_PRT,[0]!P6_SCOPE_PER_PRT,[0]!P7_SCOPE_PER_PRT,'2023 ТС реестр (2)'!P8_SCOPE_PER_PRT</definedName>
    <definedName name="SCOPE_PER_PRT" localSheetId="2">[0]!P5_SCOPE_PER_PRT,[0]!P6_SCOPE_PER_PRT,[0]!P7_SCOPE_PER_PRT,'2023 ТС реестр (3)'!P8_SCOPE_PER_PRT</definedName>
    <definedName name="SCOPE_PER_PRT" localSheetId="3">[0]!P5_SCOPE_PER_PRT,[0]!P6_SCOPE_PER_PRT,[0]!P7_SCOPE_PER_PRT,'2025-2029'!P8_SCOPE_PER_PRT</definedName>
    <definedName name="SCOPE_PER_PRT">P5_SCOPE_PER_PRT,P6_SCOPE_PER_PRT,P7_SCOPE_PER_PRT,P8_SCOPE_PER_PRT</definedName>
    <definedName name="SCOPE_SV_PRT" localSheetId="0">[0]!P1_SCOPE_SV_PRT,[0]!P2_SCOPE_SV_PRT,[0]!P3_SCOPE_SV_PRT</definedName>
    <definedName name="SCOPE_SV_PRT" localSheetId="1">[0]!P1_SCOPE_SV_PRT,[0]!P2_SCOPE_SV_PRT,[0]!P3_SCOPE_SV_PRT</definedName>
    <definedName name="SCOPE_SV_PRT" localSheetId="2">[0]!P1_SCOPE_SV_PRT,[0]!P2_SCOPE_SV_PRT,[0]!P3_SCOPE_SV_PRT</definedName>
    <definedName name="SCOPE_SV_PRT" localSheetId="3">[0]!P1_SCOPE_SV_PRT,[0]!P2_SCOPE_SV_PRT,[0]!P3_SCOPE_SV_PRT</definedName>
    <definedName name="SCOPE_SV_PRT">P1_SCOPE_SV_PRT,P2_SCOPE_SV_PRT,P3_SCOPE_SV_PRT</definedName>
    <definedName name="sel_s">"sel_s_1,sel_s_2"</definedName>
    <definedName name="sencount" hidden="1">1</definedName>
    <definedName name="Sheet2?prefix?">"H"</definedName>
    <definedName name="shit" localSheetId="0">'2023 ТС реестр (1)'!shit</definedName>
    <definedName name="shit" localSheetId="1">'2023 ТС реестр (2)'!shit</definedName>
    <definedName name="shit" localSheetId="2">'2023 ТС реестр (3)'!shit</definedName>
    <definedName name="shit" localSheetId="3">'2025-2029'!shit</definedName>
    <definedName name="shit">[0]!shit</definedName>
    <definedName name="T1_Protect" localSheetId="0">'2023 ТС реестр (1)'!P15_T1_Protect,'2023 ТС реестр (1)'!P16_T1_Protect,'2023 ТС реестр (1)'!P17_T1_Protect,'2023 ТС реестр (1)'!P18_T1_Protect,'2023 ТС реестр (1)'!P19_T1_Protect</definedName>
    <definedName name="T1_Protect" localSheetId="1">'2023 ТС реестр (2)'!P15_T1_Protect,'2023 ТС реестр (2)'!P16_T1_Protect,'2023 ТС реестр (2)'!P17_T1_Protect,'2023 ТС реестр (2)'!P18_T1_Protect,'2023 ТС реестр (2)'!P19_T1_Protect</definedName>
    <definedName name="T1_Protect" localSheetId="2">'2023 ТС реестр (3)'!P15_T1_Protect,'2023 ТС реестр (3)'!P16_T1_Protect,'2023 ТС реестр (3)'!P17_T1_Protect,'2023 ТС реестр (3)'!P18_T1_Protect,'2023 ТС реестр (3)'!P19_T1_Protect</definedName>
    <definedName name="T1_Protect" localSheetId="3">'2025-2029'!P15_T1_Protect,'2025-2029'!P16_T1_Protect,'2025-2029'!P17_T1_Protect,'2025-2029'!P18_T1_Protect,'2025-2029'!P19_T1_Protect</definedName>
    <definedName name="T15_Protect" localSheetId="0">'[9]15'!$E$25:$I$29,'[9]15'!$E$31:$I$34,'[9]15'!$E$36:$I$38,'[9]15'!$E$42:$I$43,'[9]15'!$E$9:$I$17,'[9]15'!$B$36:$B$38,'[9]15'!$E$19:$I$21</definedName>
    <definedName name="T15_Protect" localSheetId="1">'[9]15'!$E$25:$I$29,'[9]15'!$E$31:$I$34,'[9]15'!$E$36:$I$38,'[9]15'!$E$42:$I$43,'[9]15'!$E$9:$I$17,'[9]15'!$B$36:$B$38,'[9]15'!$E$19:$I$21</definedName>
    <definedName name="T15_Protect" localSheetId="2">'[9]15'!$E$25:$I$29,'[9]15'!$E$31:$I$34,'[9]15'!$E$36:$I$38,'[9]15'!$E$42:$I$43,'[9]15'!$E$9:$I$17,'[9]15'!$B$36:$B$38,'[9]15'!$E$19:$I$21</definedName>
    <definedName name="T15_Protect" localSheetId="3">'[9]15'!$E$25:$I$29,'[9]15'!$E$31:$I$34,'[9]15'!$E$36:$I$38,'[9]15'!$E$42:$I$43,'[9]15'!$E$9:$I$17,'[9]15'!$B$36:$B$38,'[9]15'!$E$19:$I$21</definedName>
    <definedName name="T16_Protect" localSheetId="0">'[9]16'!$G$44:$K$44,'[9]16'!$G$7:$K$8,'2023 ТС реестр (1)'!P1_T16_Protect</definedName>
    <definedName name="T16_Protect" localSheetId="1">'[9]16'!$G$44:$K$44,'[9]16'!$G$7:$K$8,'2023 ТС реестр (2)'!P1_T16_Protect</definedName>
    <definedName name="T16_Protect" localSheetId="2">'[9]16'!$G$44:$K$44,'[9]16'!$G$7:$K$8,'2023 ТС реестр (3)'!P1_T16_Protect</definedName>
    <definedName name="T16_Protect" localSheetId="3">'[9]16'!$G$44:$K$44,'[9]16'!$G$7:$K$8,'2025-2029'!P1_T16_Protect</definedName>
    <definedName name="T17.1_Protect" localSheetId="0">'[9]17.1'!$D$14:$F$17,'[9]17.1'!$D$19:$F$22,'[9]17.1'!$I$9:$I$12,'[9]17.1'!$I$14:$I$17,'[9]17.1'!$I$19:$I$22,'[9]17.1'!$D$9:$F$12</definedName>
    <definedName name="T17.1_Protect" localSheetId="1">'[9]17.1'!$D$14:$F$17,'[9]17.1'!$D$19:$F$22,'[9]17.1'!$I$9:$I$12,'[9]17.1'!$I$14:$I$17,'[9]17.1'!$I$19:$I$22,'[9]17.1'!$D$9:$F$12</definedName>
    <definedName name="T17.1_Protect" localSheetId="2">'[9]17.1'!$D$14:$F$17,'[9]17.1'!$D$19:$F$22,'[9]17.1'!$I$9:$I$12,'[9]17.1'!$I$14:$I$17,'[9]17.1'!$I$19:$I$22,'[9]17.1'!$D$9:$F$12</definedName>
    <definedName name="T17.1_Protect" localSheetId="3">'[9]17.1'!$D$14:$F$17,'[9]17.1'!$D$19:$F$22,'[9]17.1'!$I$9:$I$12,'[9]17.1'!$I$14:$I$17,'[9]17.1'!$I$19:$I$22,'[9]17.1'!$D$9:$F$12</definedName>
    <definedName name="T17_Protect" localSheetId="0">'[9]21.3'!$E$54:$I$57,'[9]21.3'!$E$10:$I$10,P1_T17_Protect</definedName>
    <definedName name="T17_Protect" localSheetId="1">'[9]21.3'!$E$54:$I$57,'[9]21.3'!$E$10:$I$10,P1_T17_Protect</definedName>
    <definedName name="T17_Protect" localSheetId="2">'[9]21.3'!$E$54:$I$57,'[9]21.3'!$E$10:$I$10,P1_T17_Protect</definedName>
    <definedName name="T17_Protect" localSheetId="3">'[9]21.3'!$E$54:$I$57,'[9]21.3'!$E$10:$I$10,P1_T17_Protect</definedName>
    <definedName name="T17_Protection" localSheetId="0">[0]!P2_T17_Protection,[0]!P3_T17_Protection,[0]!P4_T17_Protection,[0]!P5_T17_Protection,'2023 ТС реестр (1)'!P6_T17_Protection</definedName>
    <definedName name="T17_Protection" localSheetId="1">[0]!P2_T17_Protection,[0]!P3_T17_Protection,[0]!P4_T17_Protection,[0]!P5_T17_Protection,'2023 ТС реестр (2)'!P6_T17_Protection</definedName>
    <definedName name="T17_Protection" localSheetId="2">[0]!P2_T17_Protection,[0]!P3_T17_Protection,[0]!P4_T17_Protection,[0]!P5_T17_Protection,'2023 ТС реестр (3)'!P6_T17_Protection</definedName>
    <definedName name="T17_Protection" localSheetId="3">[0]!P2_T17_Protection,[0]!P3_T17_Protection,[0]!P4_T17_Protection,[0]!P5_T17_Protection,'2025-2029'!P6_T17_Protection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 localSheetId="1">P1_T18.1?Data,P2_T18.1?Data</definedName>
    <definedName name="T18.1?Data" localSheetId="2">P1_T18.1?Data,P2_T18.1?Data</definedName>
    <definedName name="T18.1?Data" localSheetId="3">P1_T18.1?Data,P2_T18.1?Data</definedName>
    <definedName name="T18.1?Data">P1_T18.1?Data,P2_T18.1?Data</definedName>
    <definedName name="T18.2?item_ext?СБЫТ" localSheetId="0">'[9]18.2'!#REF!,'[9]18.2'!#REF!</definedName>
    <definedName name="T18.2?item_ext?СБЫТ" localSheetId="1">'[9]18.2'!#REF!,'[9]18.2'!#REF!</definedName>
    <definedName name="T18.2?item_ext?СБЫТ" localSheetId="2">'[9]18.2'!#REF!,'[9]18.2'!#REF!</definedName>
    <definedName name="T18.2?item_ext?СБЫТ" localSheetId="3">'[9]18.2'!#REF!,'[9]18.2'!#REF!</definedName>
    <definedName name="T18.2?item_ext?СБЫТ">'[9]18.2'!#REF!,'[9]18.2'!#REF!</definedName>
    <definedName name="T18.2?ВРАС" localSheetId="0">'[9]18.2'!$B$34:$B$36,'[9]18.2'!$B$28:$B$30</definedName>
    <definedName name="T18.2?ВРАС" localSheetId="1">'[9]18.2'!$B$34:$B$36,'[9]18.2'!$B$28:$B$30</definedName>
    <definedName name="T18.2?ВРАС" localSheetId="2">'[9]18.2'!$B$34:$B$36,'[9]18.2'!$B$28:$B$30</definedName>
    <definedName name="T18.2?ВРАС" localSheetId="3">'[9]18.2'!$B$34:$B$36,'[9]18.2'!$B$28:$B$30</definedName>
    <definedName name="T18.2_Protect" localSheetId="0">'[9]18.2'!$F$56:$J$57,'[9]18.2'!$F$60:$J$60,'[9]18.2'!$F$62:$J$65,'[9]18.2'!$F$6:$J$8,'2023 ТС реестр (1)'!P1_T18.2_Protect</definedName>
    <definedName name="T18.2_Protect" localSheetId="1">'[9]18.2'!$F$56:$J$57,'[9]18.2'!$F$60:$J$60,'[9]18.2'!$F$62:$J$65,'[9]18.2'!$F$6:$J$8,'2023 ТС реестр (2)'!P1_T18.2_Protect</definedName>
    <definedName name="T18.2_Protect" localSheetId="2">'[9]18.2'!$F$56:$J$57,'[9]18.2'!$F$60:$J$60,'[9]18.2'!$F$62:$J$65,'[9]18.2'!$F$6:$J$8,'2023 ТС реестр (3)'!P1_T18.2_Protect</definedName>
    <definedName name="T18.2_Protect" localSheetId="3">'[9]18.2'!$F$56:$J$57,'[9]18.2'!$F$60:$J$60,'[9]18.2'!$F$62:$J$65,'[9]18.2'!$F$6:$J$8,'2025-2029'!P1_T18.2_Protect</definedName>
    <definedName name="T19.1.1?Data" localSheetId="0">P1_T19.1.1?Data,P2_T19.1.1?Data</definedName>
    <definedName name="T19.1.1?Data" localSheetId="1">P1_T19.1.1?Data,P2_T19.1.1?Data</definedName>
    <definedName name="T19.1.1?Data" localSheetId="2">P1_T19.1.1?Data,P2_T19.1.1?Data</definedName>
    <definedName name="T19.1.1?Data" localSheetId="3">P1_T19.1.1?Data,P2_T19.1.1?Data</definedName>
    <definedName name="T19.1.1?Data">P1_T19.1.1?Data,P2_T19.1.1?Data</definedName>
    <definedName name="T19.1.2?Data" localSheetId="0">P1_T19.1.2?Data,P2_T19.1.2?Data</definedName>
    <definedName name="T19.1.2?Data" localSheetId="1">P1_T19.1.2?Data,P2_T19.1.2?Data</definedName>
    <definedName name="T19.1.2?Data" localSheetId="2">P1_T19.1.2?Data,P2_T19.1.2?Data</definedName>
    <definedName name="T19.1.2?Data" localSheetId="3">P1_T19.1.2?Data,P2_T19.1.2?Data</definedName>
    <definedName name="T19.1.2?Data">P1_T19.1.2?Data,P2_T19.1.2?Data</definedName>
    <definedName name="T19.2?Data" localSheetId="0">P1_T19.2?Data,P2_T19.2?Data</definedName>
    <definedName name="T19.2?Data" localSheetId="1">P1_T19.2?Data,P2_T19.2?Data</definedName>
    <definedName name="T19.2?Data" localSheetId="2">P1_T19.2?Data,P2_T19.2?Data</definedName>
    <definedName name="T19.2?Data" localSheetId="3">P1_T19.2?Data,P2_T19.2?Data</definedName>
    <definedName name="T19.2?Data">P1_T19.2?Data,P2_T19.2?Data</definedName>
    <definedName name="T2.1?Protection" localSheetId="0">'2023 ТС реестр (1)'!P6_T2.1?Protection</definedName>
    <definedName name="T2.1?Protection" localSheetId="1">'2023 ТС реестр (2)'!P6_T2.1?Protection</definedName>
    <definedName name="T2.1?Protection" localSheetId="2">'2023 ТС реестр (3)'!P6_T2.1?Protection</definedName>
    <definedName name="T2.1?Protection" localSheetId="3">'2025-2029'!P6_T2.1?Protection</definedName>
    <definedName name="T2.3_Protect" localSheetId="0">'[9]2.3'!$F$30:$G$34,'[9]2.3'!$H$24:$K$28</definedName>
    <definedName name="T2.3_Protect" localSheetId="1">'[9]2.3'!$F$30:$G$34,'[9]2.3'!$H$24:$K$28</definedName>
    <definedName name="T2.3_Protect" localSheetId="2">'[9]2.3'!$F$30:$G$34,'[9]2.3'!$H$24:$K$28</definedName>
    <definedName name="T2.3_Protect" localSheetId="3">'[9]2.3'!$F$30:$G$34,'[9]2.3'!$H$24:$K$28</definedName>
    <definedName name="T2.3_Protect">'[4]2.3'!$F$30:$G$34,'[4]2.3'!$H$24:$K$28</definedName>
    <definedName name="T2?Protection" localSheetId="0">P1_T2?Protection,P2_T2?Protection</definedName>
    <definedName name="T2?Protection" localSheetId="1">P1_T2?Protection,P2_T2?Protection</definedName>
    <definedName name="T2?Protection" localSheetId="2">P1_T2?Protection,P2_T2?Protection</definedName>
    <definedName name="T2?Protection" localSheetId="3">P1_T2?Protection,P2_T2?Protection</definedName>
    <definedName name="T2?Protection">P1_T2?Protection,P2_T2?Protection</definedName>
    <definedName name="T2_DiapProt" localSheetId="0">P1_T2_DiapProt,P2_T2_DiapProt</definedName>
    <definedName name="T2_DiapProt" localSheetId="1">P1_T2_DiapProt,P2_T2_DiapProt</definedName>
    <definedName name="T2_DiapProt" localSheetId="2">P1_T2_DiapProt,P2_T2_DiapProt</definedName>
    <definedName name="T2_DiapProt" localSheetId="3">P1_T2_DiapProt,P2_T2_DiapProt</definedName>
    <definedName name="T2_DiapProt">P1_T2_DiapProt,P2_T2_DiapProt</definedName>
    <definedName name="T21.2.1?Data" localSheetId="0">P1_T21.2.1?Data,P2_T21.2.1?Data</definedName>
    <definedName name="T21.2.1?Data" localSheetId="1">P1_T21.2.1?Data,P2_T21.2.1?Data</definedName>
    <definedName name="T21.2.1?Data" localSheetId="2">P1_T21.2.1?Data,P2_T21.2.1?Data</definedName>
    <definedName name="T21.2.1?Data" localSheetId="3">P1_T21.2.1?Data,P2_T21.2.1?Data</definedName>
    <definedName name="T21.2.1?Data">P1_T21.2.1?Data,P2_T21.2.1?Data</definedName>
    <definedName name="T21.2.2?Data" localSheetId="0">P1_T21.2.2?Data,P2_T21.2.2?Data</definedName>
    <definedName name="T21.2.2?Data" localSheetId="1">P1_T21.2.2?Data,P2_T21.2.2?Data</definedName>
    <definedName name="T21.2.2?Data" localSheetId="2">P1_T21.2.2?Data,P2_T21.2.2?Data</definedName>
    <definedName name="T21.2.2?Data" localSheetId="3">P1_T21.2.2?Data,P2_T21.2.2?Data</definedName>
    <definedName name="T21.2.2?Data">P1_T21.2.2?Data,P2_T21.2.2?Data</definedName>
    <definedName name="T21.3?item_ext?СБЫТ" localSheetId="0">'[9]21.3'!#REF!,'[9]21.3'!#REF!</definedName>
    <definedName name="T21.3?item_ext?СБЫТ" localSheetId="1">'[9]21.3'!#REF!,'[9]21.3'!#REF!</definedName>
    <definedName name="T21.3?item_ext?СБЫТ" localSheetId="2">'[9]21.3'!#REF!,'[9]21.3'!#REF!</definedName>
    <definedName name="T21.3?item_ext?СБЫТ" localSheetId="3">'[9]21.3'!#REF!,'[9]21.3'!#REF!</definedName>
    <definedName name="T21.3?item_ext?СБЫТ">'[9]21.3'!#REF!,'[9]21.3'!#REF!</definedName>
    <definedName name="T21.3?ВРАС" localSheetId="0">'[9]21.3'!$B$28:$B$30,'[9]21.3'!$B$48:$B$50</definedName>
    <definedName name="T21.3?ВРАС" localSheetId="1">'[9]21.3'!$B$28:$B$30,'[9]21.3'!$B$48:$B$50</definedName>
    <definedName name="T21.3?ВРАС" localSheetId="2">'[9]21.3'!$B$28:$B$30,'[9]21.3'!$B$48:$B$50</definedName>
    <definedName name="T21.3?ВРАС" localSheetId="3">'[9]21.3'!$B$28:$B$30,'[9]21.3'!$B$48:$B$50</definedName>
    <definedName name="T21.3_Protect" localSheetId="0">'[9]21.3'!$E$19:$I$22,'[9]21.3'!$E$24:$I$25,'[9]21.3'!$B$28:$I$30,'[9]21.3'!$E$32:$I$32,'[9]21.3'!$E$35:$I$45,'[9]21.3'!$B$48:$I$50,'[9]21.3'!$E$13:$I$17</definedName>
    <definedName name="T21.3_Protect" localSheetId="1">'[9]21.3'!$E$19:$I$22,'[9]21.3'!$E$24:$I$25,'[9]21.3'!$B$28:$I$30,'[9]21.3'!$E$32:$I$32,'[9]21.3'!$E$35:$I$45,'[9]21.3'!$B$48:$I$50,'[9]21.3'!$E$13:$I$17</definedName>
    <definedName name="T21.3_Protect" localSheetId="2">'[9]21.3'!$E$19:$I$22,'[9]21.3'!$E$24:$I$25,'[9]21.3'!$B$28:$I$30,'[9]21.3'!$E$32:$I$32,'[9]21.3'!$E$35:$I$45,'[9]21.3'!$B$48:$I$50,'[9]21.3'!$E$13:$I$17</definedName>
    <definedName name="T21.3_Protect" localSheetId="3">'[9]21.3'!$E$19:$I$22,'[9]21.3'!$E$24:$I$25,'[9]21.3'!$B$28:$I$30,'[9]21.3'!$E$32:$I$32,'[9]21.3'!$E$35:$I$45,'[9]21.3'!$B$48:$I$50,'[9]21.3'!$E$13:$I$17</definedName>
    <definedName name="T21.4?Data" localSheetId="0">P1_T21.4?Data,P2_T21.4?Data</definedName>
    <definedName name="T21.4?Data" localSheetId="1">P1_T21.4?Data,P2_T21.4?Data</definedName>
    <definedName name="T21.4?Data" localSheetId="2">P1_T21.4?Data,P2_T21.4?Data</definedName>
    <definedName name="T21.4?Data" localSheetId="3">P1_T21.4?Data,P2_T21.4?Data</definedName>
    <definedName name="T21.4?Data">P1_T21.4?Data,P2_T21.4?Data</definedName>
    <definedName name="T21_Protection" localSheetId="0">[0]!P2_T21_Protection,'2023 ТС реестр (1)'!P3_T21_Protection</definedName>
    <definedName name="T21_Protection" localSheetId="1">[0]!P2_T21_Protection,'2023 ТС реестр (2)'!P3_T21_Protection</definedName>
    <definedName name="T21_Protection" localSheetId="2">[0]!P2_T21_Protection,'2023 ТС реестр (3)'!P3_T21_Protection</definedName>
    <definedName name="T21_Protection" localSheetId="3">[0]!P2_T21_Protection,'2025-2029'!P3_T21_Protection</definedName>
    <definedName name="T21_Protection">P2_T21_Protection,P3_T21_Protection</definedName>
    <definedName name="T25_protection" localSheetId="0">[0]!P1_T25_protection,[0]!P2_T25_protection</definedName>
    <definedName name="T25_protection" localSheetId="1">[0]!P1_T25_protection,[0]!P2_T25_protection</definedName>
    <definedName name="T25_protection" localSheetId="2">[0]!P1_T25_protection,[0]!P2_T25_protection</definedName>
    <definedName name="T25_protection" localSheetId="3">[0]!P1_T25_protection,[0]!P2_T25_protection</definedName>
    <definedName name="T25_protection">P1_T25_protection,P2_T25_protection</definedName>
    <definedName name="T27_Protect">'[9]27'!$E$12:$E$13,'[9]27'!$K$4:$AH$4,'[9]27'!$AK$12:$AK$13</definedName>
    <definedName name="T28.3?unit?РУБ.ГКАЛ" localSheetId="0">P1_T28.3?unit?РУБ.ГКАЛ,P2_T28.3?unit?РУБ.ГКАЛ</definedName>
    <definedName name="T28.3?unit?РУБ.ГКАЛ" localSheetId="1">P1_T28.3?unit?РУБ.ГКАЛ,P2_T28.3?unit?РУБ.ГКАЛ</definedName>
    <definedName name="T28.3?unit?РУБ.ГКАЛ" localSheetId="2">P1_T28.3?unit?РУБ.ГКАЛ,P2_T28.3?unit?РУБ.ГКАЛ</definedName>
    <definedName name="T28.3?unit?РУБ.ГКАЛ" localSheetId="3">P1_T28.3?unit?РУБ.ГКАЛ,P2_T28.3?unit?РУБ.ГКАЛ</definedName>
    <definedName name="T28.3?unit?РУБ.ГКАЛ">P1_T28.3?unit?РУБ.ГКАЛ,P2_T28.3?unit?РУБ.ГКАЛ</definedName>
    <definedName name="T28?axis?R?ПЭ" localSheetId="0">[0]!P2_T28?axis?R?ПЭ,[0]!P3_T28?axis?R?ПЭ,[0]!P4_T28?axis?R?ПЭ,[0]!P5_T28?axis?R?ПЭ,'2023 ТС реестр (1)'!P6_T28?axis?R?ПЭ</definedName>
    <definedName name="T28?axis?R?ПЭ" localSheetId="1">[0]!P2_T28?axis?R?ПЭ,[0]!P3_T28?axis?R?ПЭ,[0]!P4_T28?axis?R?ПЭ,[0]!P5_T28?axis?R?ПЭ,'2023 ТС реестр (2)'!P6_T28?axis?R?ПЭ</definedName>
    <definedName name="T28?axis?R?ПЭ" localSheetId="2">[0]!P2_T28?axis?R?ПЭ,[0]!P3_T28?axis?R?ПЭ,[0]!P4_T28?axis?R?ПЭ,[0]!P5_T28?axis?R?ПЭ,'2023 ТС реестр (3)'!P6_T28?axis?R?ПЭ</definedName>
    <definedName name="T28?axis?R?ПЭ" localSheetId="3">[0]!P2_T28?axis?R?ПЭ,[0]!P3_T28?axis?R?ПЭ,[0]!P4_T28?axis?R?ПЭ,[0]!P5_T28?axis?R?ПЭ,'2025-2029'!P6_T28?axis?R?ПЭ</definedName>
    <definedName name="T28?axis?R?ПЭ">P2_T28?axis?R?ПЭ,P3_T28?axis?R?ПЭ,P4_T28?axis?R?ПЭ,P5_T28?axis?R?ПЭ,P6_T28?axis?R?ПЭ</definedName>
    <definedName name="T28?axis?R?ПЭ?" localSheetId="0">[0]!P2_T28?axis?R?ПЭ?,[0]!P3_T28?axis?R?ПЭ?,[0]!P4_T28?axis?R?ПЭ?,[0]!P5_T28?axis?R?ПЭ?,'2023 ТС реестр (1)'!P6_T28?axis?R?ПЭ?</definedName>
    <definedName name="T28?axis?R?ПЭ?" localSheetId="1">[0]!P2_T28?axis?R?ПЭ?,[0]!P3_T28?axis?R?ПЭ?,[0]!P4_T28?axis?R?ПЭ?,[0]!P5_T28?axis?R?ПЭ?,'2023 ТС реестр (2)'!P6_T28?axis?R?ПЭ?</definedName>
    <definedName name="T28?axis?R?ПЭ?" localSheetId="2">[0]!P2_T28?axis?R?ПЭ?,[0]!P3_T28?axis?R?ПЭ?,[0]!P4_T28?axis?R?ПЭ?,[0]!P5_T28?axis?R?ПЭ?,'2023 ТС реестр (3)'!P6_T28?axis?R?ПЭ?</definedName>
    <definedName name="T28?axis?R?ПЭ?" localSheetId="3">[0]!P2_T28?axis?R?ПЭ?,[0]!P3_T28?axis?R?ПЭ?,[0]!P4_T28?axis?R?ПЭ?,[0]!P5_T28?axis?R?ПЭ?,'2025-2029'!P6_T28?axis?R?ПЭ?</definedName>
    <definedName name="T28?axis?R?ПЭ?">P2_T28?axis?R?ПЭ?,P3_T28?axis?R?ПЭ?,P4_T28?axis?R?ПЭ?,P5_T28?axis?R?ПЭ?,P6_T28?axis?R?ПЭ?</definedName>
    <definedName name="T28_Protection" localSheetId="0">[0]!P9_T28_Protection,[0]!P10_T28_Protection,[0]!P11_T28_Protection,'2023 ТС реестр (1)'!P12_T28_Protection</definedName>
    <definedName name="T28_Protection" localSheetId="1">[0]!P9_T28_Protection,[0]!P10_T28_Protection,[0]!P11_T28_Protection,'2023 ТС реестр (2)'!P12_T28_Protection</definedName>
    <definedName name="T28_Protection" localSheetId="2">[0]!P9_T28_Protection,[0]!P10_T28_Protection,[0]!P11_T28_Protection,'2023 ТС реестр (3)'!P12_T28_Protection</definedName>
    <definedName name="T28_Protection" localSheetId="3">[0]!P9_T28_Protection,[0]!P10_T28_Protection,[0]!P11_T28_Protection,'2025-2029'!P12_T28_Protection</definedName>
    <definedName name="T29?item_ext?1СТ" localSheetId="0">P1_T29?item_ext?1СТ</definedName>
    <definedName name="T29?item_ext?1СТ" localSheetId="1">P1_T29?item_ext?1СТ</definedName>
    <definedName name="T29?item_ext?1СТ" localSheetId="2">P1_T29?item_ext?1СТ</definedName>
    <definedName name="T29?item_ext?1СТ" localSheetId="3">P1_T29?item_ext?1СТ</definedName>
    <definedName name="T29?item_ext?1СТ">P1_T29?item_ext?1СТ</definedName>
    <definedName name="T29?item_ext?2СТ.М" localSheetId="0">P1_T29?item_ext?2СТ.М</definedName>
    <definedName name="T29?item_ext?2СТ.М" localSheetId="1">P1_T29?item_ext?2СТ.М</definedName>
    <definedName name="T29?item_ext?2СТ.М" localSheetId="2">P1_T29?item_ext?2СТ.М</definedName>
    <definedName name="T29?item_ext?2СТ.М" localSheetId="3">P1_T29?item_ext?2СТ.М</definedName>
    <definedName name="T29?item_ext?2СТ.М">P1_T29?item_ext?2СТ.М</definedName>
    <definedName name="T29?item_ext?2СТ.Э" localSheetId="0">P1_T29?item_ext?2СТ.Э</definedName>
    <definedName name="T29?item_ext?2СТ.Э" localSheetId="1">P1_T29?item_ext?2СТ.Э</definedName>
    <definedName name="T29?item_ext?2СТ.Э" localSheetId="2">P1_T29?item_ext?2СТ.Э</definedName>
    <definedName name="T29?item_ext?2СТ.Э" localSheetId="3">P1_T29?item_ext?2СТ.Э</definedName>
    <definedName name="T29?item_ext?2СТ.Э">P1_T29?item_ext?2СТ.Э</definedName>
    <definedName name="T29?L10" localSheetId="0">P1_T29?L10</definedName>
    <definedName name="T29?L10" localSheetId="1">P1_T29?L10</definedName>
    <definedName name="T29?L10" localSheetId="2">P1_T29?L10</definedName>
    <definedName name="T29?L10" localSheetId="3">P1_T29?L10</definedName>
    <definedName name="T29?L10">P1_T29?L10</definedName>
    <definedName name="T4_Protect" localSheetId="0">'[9]4'!$AA$24:$AD$28,'[9]4'!$G$11:$J$17,'2023 ТС реестр (1)'!P1_T4_Protect,'2023 ТС реестр (1)'!P2_T4_Protect</definedName>
    <definedName name="T4_Protect" localSheetId="1">'[9]4'!$AA$24:$AD$28,'[9]4'!$G$11:$J$17,'2023 ТС реестр (2)'!P1_T4_Protect,'2023 ТС реестр (2)'!P2_T4_Protect</definedName>
    <definedName name="T4_Protect" localSheetId="2">'[9]4'!$AA$24:$AD$28,'[9]4'!$G$11:$J$17,'2023 ТС реестр (3)'!P1_T4_Protect,'2023 ТС реестр (3)'!P2_T4_Protect</definedName>
    <definedName name="T4_Protect" localSheetId="3">'[9]4'!$AA$24:$AD$28,'[9]4'!$G$11:$J$17,'2025-2029'!P1_T4_Protect,'2025-2029'!P2_T4_Protect</definedName>
    <definedName name="T4_Protect">'[4]4'!$BX$23:$CA$29,'[4]4'!$H$10:$K$16,P1_T4_Protect,P2_T4_Protect</definedName>
    <definedName name="T6_Protect" localSheetId="0">'[9]6'!$B$28:$B$37,'[9]6'!$D$28:$H$37,'[9]6'!$J$28:$N$37,'[9]6'!$D$39:$H$41,'[9]6'!$J$39:$N$41,'[9]6'!$B$46:$B$55,'2023 ТС реестр (1)'!P1_T6_Protect</definedName>
    <definedName name="T6_Protect" localSheetId="1">'[9]6'!$B$28:$B$37,'[9]6'!$D$28:$H$37,'[9]6'!$J$28:$N$37,'[9]6'!$D$39:$H$41,'[9]6'!$J$39:$N$41,'[9]6'!$B$46:$B$55,'2023 ТС реестр (2)'!P1_T6_Protect</definedName>
    <definedName name="T6_Protect" localSheetId="2">'[9]6'!$B$28:$B$37,'[9]6'!$D$28:$H$37,'[9]6'!$J$28:$N$37,'[9]6'!$D$39:$H$41,'[9]6'!$J$39:$N$41,'[9]6'!$B$46:$B$55,'2023 ТС реестр (3)'!P1_T6_Protect</definedName>
    <definedName name="T6_Protect" localSheetId="3">'[9]6'!$B$28:$B$37,'[9]6'!$D$28:$H$37,'[9]6'!$J$28:$N$37,'[9]6'!$D$39:$H$41,'[9]6'!$J$39:$N$41,'[9]6'!$B$46:$B$55,'2025-2029'!P1_T6_Protect</definedName>
    <definedName name="T6_Protect">P1_T6_Protect,P2_T6_Protect</definedName>
    <definedName name="TITLE_CONTACTS_DATA">[3]Титульный!$F$49:$F$50,[3]Титульный!$F$52:$F$53,[3]Титульный!$F$55:$F$56,[3]Титульный!$F$58:$F$61</definedName>
    <definedName name="TP2.1_Protect" localSheetId="0">'[9]P2.1'!$F$28:$G$37,'[9]P2.1'!$F$40:$G$43,'[9]P2.1'!$F$7:$G$26</definedName>
    <definedName name="TP2.1_Protect" localSheetId="1">'[9]P2.1'!$F$28:$G$37,'[9]P2.1'!$F$40:$G$43,'[9]P2.1'!$F$7:$G$26</definedName>
    <definedName name="TP2.1_Protect" localSheetId="2">'[9]P2.1'!$F$28:$G$37,'[9]P2.1'!$F$40:$G$43,'[9]P2.1'!$F$7:$G$26</definedName>
    <definedName name="TP2.1_Protect" localSheetId="3">'[9]P2.1'!$F$28:$G$37,'[9]P2.1'!$F$40:$G$43,'[9]P2.1'!$F$7:$G$26</definedName>
    <definedName name="TP2.1_Protect">'[4]P2.1'!$F$28:$G$37,'[4]P2.1'!$F$40:$G$43,'[4]P2.1'!$F$7:$G$26</definedName>
    <definedName name="TRAILER_TOP">26</definedName>
    <definedName name="Values_Entered" localSheetId="0">IF('2023 ТС реестр (1)'!Loan_Amount*'2023 ТС реестр (1)'!Interest_Rate*'2023 ТС реестр (1)'!Loan_Years*'2023 ТС реестр (1)'!Loan_Start&gt;0,1,0)</definedName>
    <definedName name="Values_Entered" localSheetId="1">IF('2023 ТС реестр (2)'!Loan_Amount*'2023 ТС реестр (2)'!Interest_Rate*'2023 ТС реестр (2)'!Loan_Years*'2023 ТС реестр (2)'!Loan_Start&gt;0,1,0)</definedName>
    <definedName name="Values_Entered" localSheetId="2">IF('2023 ТС реестр (3)'!Loan_Amount*'2023 ТС реестр (3)'!Interest_Rate*'2023 ТС реестр (3)'!Loan_Years*'2023 ТС реестр (3)'!Loan_Start&gt;0,1,0)</definedName>
    <definedName name="Values_Entered" localSheetId="3">IF('2025-2029'!Loan_Amount*'2025-2029'!Interest_Rate*'2025-2029'!Loan_Years*'2025-2029'!Loan_Start&gt;0,1,0)</definedName>
    <definedName name="Values_Entered">IF(Loan_Amount*Interest_Rate*Loan_Years*Loan_Start&gt;0,1,0)</definedName>
    <definedName name="version">[3]Инструкция!$B$3</definedName>
    <definedName name="vs">'[13]списки ФП'!$B$3:$B$7</definedName>
    <definedName name="wrn.1." localSheetId="0" hidden="1">{"konoplin - Личное представление",#N/A,TRUE,"ФинПлан_1кв";"konoplin - Личное представление",#N/A,TRUE,"ФинПлан_2кв"}</definedName>
    <definedName name="wrn.1." localSheetId="1" hidden="1">{"konoplin - Личное представление",#N/A,TRUE,"ФинПлан_1кв";"konoplin - Личное представление",#N/A,TRUE,"ФинПлан_2кв"}</definedName>
    <definedName name="wrn.1." localSheetId="2" hidden="1">{"konoplin - Личное представление",#N/A,TRUE,"ФинПлан_1кв";"konoplin - Личное представление",#N/A,TRUE,"ФинПлан_2кв"}</definedName>
    <definedName name="wrn.1." localSheetId="3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localSheetId="2" hidden="1">{#N/A,#N/A,TRUE,"Лист1";#N/A,#N/A,TRUE,"Лист2";#N/A,#N/A,TRUE,"Лист3"}</definedName>
    <definedName name="wrn.Сравнение._.с._.отраслями." localSheetId="3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ww" localSheetId="0">'2023 ТС реестр (1)'!www</definedName>
    <definedName name="www" localSheetId="1">'2023 ТС реестр (2)'!www</definedName>
    <definedName name="www" localSheetId="2">'2023 ТС реестр (3)'!www</definedName>
    <definedName name="www" localSheetId="3">'2025-2029'!www</definedName>
    <definedName name="www">[0]!www</definedName>
    <definedName name="year_list">[12]TEHSHEET!$B$2:$B$10</definedName>
    <definedName name="Z_30FEE15E_D26F_11D4_A6F7_00508B6A7686_.wvu.FilterData" localSheetId="0" hidden="1">#REF!</definedName>
    <definedName name="Z_30FEE15E_D26F_11D4_A6F7_00508B6A7686_.wvu.FilterData" localSheetId="1" hidden="1">#REF!</definedName>
    <definedName name="Z_30FEE15E_D26F_11D4_A6F7_00508B6A7686_.wvu.FilterData" localSheetId="2" hidden="1">#REF!</definedName>
    <definedName name="Z_30FEE15E_D26F_11D4_A6F7_00508B6A7686_.wvu.FilterData" localSheetId="3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1" hidden="1">#REF!</definedName>
    <definedName name="Z_30FEE15E_D26F_11D4_A6F7_00508B6A7686_.wvu.PrintArea" localSheetId="2" hidden="1">#REF!</definedName>
    <definedName name="Z_30FEE15E_D26F_11D4_A6F7_00508B6A7686_.wvu.PrintArea" localSheetId="3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1" hidden="1">#REF!</definedName>
    <definedName name="Z_30FEE15E_D26F_11D4_A6F7_00508B6A7686_.wvu.PrintTitles" localSheetId="2" hidden="1">#REF!</definedName>
    <definedName name="Z_30FEE15E_D26F_11D4_A6F7_00508B6A7686_.wvu.PrintTitles" localSheetId="3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1" hidden="1">#REF!</definedName>
    <definedName name="Z_30FEE15E_D26F_11D4_A6F7_00508B6A7686_.wvu.Rows" localSheetId="2" hidden="1">#REF!</definedName>
    <definedName name="Z_30FEE15E_D26F_11D4_A6F7_00508B6A7686_.wvu.Rows" localSheetId="3" hidden="1">#REF!</definedName>
    <definedName name="Z_30FEE15E_D26F_11D4_A6F7_00508B6A7686_.wvu.Rows" hidden="1">#REF!</definedName>
    <definedName name="аа" localSheetId="0">'2023 ТС реестр (1)'!аа</definedName>
    <definedName name="аа" localSheetId="1">'2023 ТС реестр (2)'!аа</definedName>
    <definedName name="аа" localSheetId="2">'2023 ТС реестр (3)'!аа</definedName>
    <definedName name="аа" localSheetId="3">'2025-2029'!аа</definedName>
    <definedName name="аа">[0]!аа</definedName>
    <definedName name="АААААААА" localSheetId="0">'2023 ТС реестр (1)'!АААААААА</definedName>
    <definedName name="АААААААА" localSheetId="1">'2023 ТС реестр (2)'!АААААААА</definedName>
    <definedName name="АААААААА" localSheetId="2">'2023 ТС реестр (3)'!АААААААА</definedName>
    <definedName name="АААААААА" localSheetId="3">'2025-2029'!АААААААА</definedName>
    <definedName name="АААААААА">[0]!АААААААА</definedName>
    <definedName name="б" localSheetId="0">'2023 ТС реестр (1)'!б</definedName>
    <definedName name="б" localSheetId="1">'2023 ТС реестр (2)'!б</definedName>
    <definedName name="б" localSheetId="2">'2023 ТС реестр (3)'!б</definedName>
    <definedName name="б" localSheetId="3">'2025-2029'!б</definedName>
    <definedName name="б">[0]!б</definedName>
    <definedName name="БазовыйПериод" localSheetId="0">[14]Заголовок!$B$4</definedName>
    <definedName name="БазовыйПериод" localSheetId="1">[14]Заголовок!$B$4</definedName>
    <definedName name="БазовыйПериод" localSheetId="2">[14]Заголовок!$B$4</definedName>
    <definedName name="БазовыйПериод" localSheetId="3">[14]Заголовок!$B$4</definedName>
    <definedName name="бб" localSheetId="0">'2023 ТС реестр (1)'!бб</definedName>
    <definedName name="бб" localSheetId="1">'2023 ТС реестр (2)'!бб</definedName>
    <definedName name="бб" localSheetId="2">'2023 ТС реестр (3)'!бб</definedName>
    <definedName name="бб" localSheetId="3">'2025-2029'!бб</definedName>
    <definedName name="бб">[0]!бб</definedName>
    <definedName name="ббббб" localSheetId="0">'2023 ТС реестр (1)'!ббббб</definedName>
    <definedName name="ббббб" localSheetId="1">'2023 ТС реестр (2)'!ббббб</definedName>
    <definedName name="ббббб" localSheetId="2">'2023 ТС реестр (3)'!ббббб</definedName>
    <definedName name="ббббб" localSheetId="3">'2025-2029'!ббббб</definedName>
    <definedName name="ббббб">[0]!ббббб</definedName>
    <definedName name="было" localSheetId="1">'[15]Лист1 (2)'!#REF!</definedName>
    <definedName name="было" localSheetId="2">'[15]Лист1 (2)'!#REF!</definedName>
    <definedName name="было" localSheetId="3">'[15]Лист1 (2)'!#REF!</definedName>
    <definedName name="было">'[15]Лист1 (2)'!#REF!</definedName>
    <definedName name="в" localSheetId="0">'2023 ТС реестр (1)'!в</definedName>
    <definedName name="в" localSheetId="1">'2023 ТС реестр (2)'!в</definedName>
    <definedName name="в" localSheetId="2">'2023 ТС реестр (3)'!в</definedName>
    <definedName name="в" localSheetId="3">'2025-2029'!в</definedName>
    <definedName name="в">[0]!в</definedName>
    <definedName name="в23ё" localSheetId="0">'2023 ТС реестр (1)'!в23ё</definedName>
    <definedName name="в23ё" localSheetId="1">'2023 ТС реестр (2)'!в23ё</definedName>
    <definedName name="в23ё" localSheetId="2">'2023 ТС реестр (3)'!в23ё</definedName>
    <definedName name="в23ё" localSheetId="3">'2025-2029'!в23ё</definedName>
    <definedName name="в23ё">[0]!в23ё</definedName>
    <definedName name="вв" localSheetId="0">'2023 ТС реестр (1)'!вв</definedName>
    <definedName name="вв" localSheetId="1">'2023 ТС реестр (2)'!вв</definedName>
    <definedName name="вв" localSheetId="2">'2023 ТС реестр (3)'!вв</definedName>
    <definedName name="вв" localSheetId="3">'2025-2029'!вв</definedName>
    <definedName name="вв">[0]!вв</definedName>
    <definedName name="вуув" localSheetId="0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localSheetId="2" hidden="1">{#N/A,#N/A,TRUE,"Лист1";#N/A,#N/A,TRUE,"Лист2";#N/A,#N/A,TRUE,"Лист3"}</definedName>
    <definedName name="вуув" localSheetId="3" hidden="1">{#N/A,#N/A,TRUE,"Лист1";#N/A,#N/A,TRUE,"Лист2";#N/A,#N/A,TRUE,"Лист3"}</definedName>
    <definedName name="вуув" hidden="1">{#N/A,#N/A,TRUE,"Лист1";#N/A,#N/A,TRUE,"Лист2";#N/A,#N/A,TRUE,"Лист3"}</definedName>
    <definedName name="г" localSheetId="0">'2023 ТС реестр (1)'!г</definedName>
    <definedName name="г" localSheetId="1">'2023 ТС реестр (2)'!г</definedName>
    <definedName name="г" localSheetId="2">'2023 ТС реестр (3)'!г</definedName>
    <definedName name="г" localSheetId="3">'2025-2029'!г</definedName>
    <definedName name="г">[0]!г</definedName>
    <definedName name="глинозем" localSheetId="0">'2023 ТС реестр (1)'!USD/1.701</definedName>
    <definedName name="глинозем" localSheetId="1">'2023 ТС реестр (2)'!USD/1.701</definedName>
    <definedName name="глинозем" localSheetId="2">'2023 ТС реестр (3)'!USD/1.701</definedName>
    <definedName name="глинозем" localSheetId="3">'2025-2029'!USD/1.701</definedName>
    <definedName name="глинозем">[0]!USD/1.701</definedName>
    <definedName name="Глубина" localSheetId="0">'[16]ПФВ-0.5'!$AK$13:$AK$15</definedName>
    <definedName name="Глубина" localSheetId="1">'[16]ПФВ-0.5'!$AK$13:$AK$15</definedName>
    <definedName name="Глубина" localSheetId="2">'[16]ПФВ-0.5'!$AK$13:$AK$15</definedName>
    <definedName name="Глубина" localSheetId="3">'[16]ПФВ-0.5'!$AK$13:$AK$15</definedName>
    <definedName name="год" localSheetId="0">[17]параметры!$C$5</definedName>
    <definedName name="год" localSheetId="1">[17]параметры!$C$5</definedName>
    <definedName name="год" localSheetId="2">[17]параметры!$C$5</definedName>
    <definedName name="год" localSheetId="3">[17]параметры!$C$5</definedName>
    <definedName name="год">[17]параметры!$C$5</definedName>
    <definedName name="год1" localSheetId="0">[18]параметры!$C$3</definedName>
    <definedName name="год1" localSheetId="1">[18]параметры!$C$3</definedName>
    <definedName name="год1" localSheetId="2">[18]параметры!$C$3</definedName>
    <definedName name="год1" localSheetId="3">[18]параметры!$C$3</definedName>
    <definedName name="год2">[19]параметры!$C$2</definedName>
    <definedName name="график" localSheetId="0">'2023 ТС реестр (1)'!график</definedName>
    <definedName name="график" localSheetId="1">'2023 ТС реестр (2)'!график</definedName>
    <definedName name="график" localSheetId="2">'2023 ТС реестр (3)'!график</definedName>
    <definedName name="график" localSheetId="3">'2025-2029'!график</definedName>
    <definedName name="график">[0]!график</definedName>
    <definedName name="грприрцфв00ав98" localSheetId="0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localSheetId="2" hidden="1">{#N/A,#N/A,TRUE,"Лист1";#N/A,#N/A,TRUE,"Лист2";#N/A,#N/A,TRUE,"Лист3"}</definedName>
    <definedName name="грприрцфв00ав98" localSheetId="3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localSheetId="2" hidden="1">{#N/A,#N/A,TRUE,"Лист1";#N/A,#N/A,TRUE,"Лист2";#N/A,#N/A,TRUE,"Лист3"}</definedName>
    <definedName name="грфинцкавг98Х" localSheetId="3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" localSheetId="0">'2023 ТС реестр (1)'!д</definedName>
    <definedName name="д" localSheetId="1">'2023 ТС реестр (2)'!д</definedName>
    <definedName name="д" localSheetId="2">'2023 ТС реестр (3)'!д</definedName>
    <definedName name="д" localSheetId="3">'2025-2029'!д</definedName>
    <definedName name="д">[0]!д</definedName>
    <definedName name="Дв" localSheetId="0">'2023 ТС реестр (1)'!Дв</definedName>
    <definedName name="Дв" localSheetId="1">'2023 ТС реестр (2)'!Дв</definedName>
    <definedName name="Дв" localSheetId="2">'2023 ТС реестр (3)'!Дв</definedName>
    <definedName name="Дв" localSheetId="3">'2025-2029'!Дв</definedName>
    <definedName name="Дв">[0]!Дв</definedName>
    <definedName name="День" localSheetId="0">'[16]ПФВ-0.5'!$AM$4:$AM$34</definedName>
    <definedName name="День" localSheetId="1">'[16]ПФВ-0.5'!$AM$4:$AM$34</definedName>
    <definedName name="День" localSheetId="2">'[16]ПФВ-0.5'!$AM$4:$AM$34</definedName>
    <definedName name="День" localSheetId="3">'[16]ПФВ-0.5'!$AM$4:$AM$34</definedName>
    <definedName name="деф">[17]параметры!$C$6</definedName>
    <definedName name="дефлятор">[20]параметры!$C$8</definedName>
    <definedName name="ДЗО">'[20]титул БДР'!$A$18</definedName>
    <definedName name="Диаметры" localSheetId="0">'[16]ПФВ-0.5'!$AK$22:$AK$39</definedName>
    <definedName name="Диаметры" localSheetId="1">'[16]ПФВ-0.5'!$AK$22:$AK$39</definedName>
    <definedName name="Диаметры" localSheetId="2">'[16]ПФВ-0.5'!$AK$22:$AK$39</definedName>
    <definedName name="Диаметры" localSheetId="3">'[16]ПФВ-0.5'!$AK$22:$AK$39</definedName>
    <definedName name="е" localSheetId="0">'2023 ТС реестр (1)'!е</definedName>
    <definedName name="е" localSheetId="1">'2023 ТС реестр (2)'!е</definedName>
    <definedName name="е" localSheetId="2">'2023 ТС реестр (3)'!е</definedName>
    <definedName name="е" localSheetId="3">'2025-2029'!е</definedName>
    <definedName name="е">[0]!е</definedName>
    <definedName name="ж" localSheetId="0">'2023 ТС реестр (1)'!ж</definedName>
    <definedName name="ж" localSheetId="1">'2023 ТС реестр (2)'!ж</definedName>
    <definedName name="ж" localSheetId="2">'2023 ТС реестр (3)'!ж</definedName>
    <definedName name="ж" localSheetId="3">'2025-2029'!ж</definedName>
    <definedName name="ж">[0]!ж</definedName>
    <definedName name="жжжжжжж" localSheetId="0">'2023 ТС реестр (1)'!жжжжжжж</definedName>
    <definedName name="жжжжжжж" localSheetId="1">'2023 ТС реестр (2)'!жжжжжжж</definedName>
    <definedName name="жжжжжжж" localSheetId="2">'2023 ТС реестр (3)'!жжжжжжж</definedName>
    <definedName name="жжжжжжж" localSheetId="3">'2025-2029'!жжжжжжж</definedName>
    <definedName name="жжжжжжж">[0]!жжжжжжж</definedName>
    <definedName name="з" localSheetId="0">'2023 ТС реестр (1)'!з</definedName>
    <definedName name="з" localSheetId="1">'2023 ТС реестр (2)'!з</definedName>
    <definedName name="з" localSheetId="2">'2023 ТС реестр (3)'!з</definedName>
    <definedName name="з" localSheetId="3">'2025-2029'!з</definedName>
    <definedName name="з">[0]!з</definedName>
    <definedName name="_xlnm.Print_Titles" localSheetId="0">'2023 ТС реестр (1)'!$3:$4</definedName>
    <definedName name="_xlnm.Print_Titles" localSheetId="1">'2023 ТС реестр (2)'!$3:$4</definedName>
    <definedName name="_xlnm.Print_Titles" localSheetId="2">'2023 ТС реестр (3)'!$3:$4</definedName>
    <definedName name="_xlnm.Print_Titles" localSheetId="3">'2025-2029'!$4:$5</definedName>
    <definedName name="ззззззззззззззззззззз" localSheetId="0">'2023 ТС реестр (1)'!ззззззззззззззззззззз</definedName>
    <definedName name="ззззззззззззззззззззз" localSheetId="1">'2023 ТС реестр (2)'!ззззззззззззззззззззз</definedName>
    <definedName name="ззззззззззззззззззззз" localSheetId="2">'2023 ТС реестр (3)'!ззззззззззззззззззззз</definedName>
    <definedName name="ззззззззззззззззззззз" localSheetId="3">'2025-2029'!ззззззззззззззззззззз</definedName>
    <definedName name="ззззззззззззззззззззз">[0]!ззззззззззззззззззззз</definedName>
    <definedName name="и" localSheetId="0">'2023 ТС реестр (1)'!и</definedName>
    <definedName name="и" localSheetId="1">'2023 ТС реестр (2)'!и</definedName>
    <definedName name="и" localSheetId="2">'2023 ТС реестр (3)'!и</definedName>
    <definedName name="и" localSheetId="3">'2025-2029'!и</definedName>
    <definedName name="и">[0]!и</definedName>
    <definedName name="инд" localSheetId="0">'[21]Расходы с 91 кратко(год)'!$M$95</definedName>
    <definedName name="инд" localSheetId="1">'[21]Расходы с 91 кратко(год)'!$M$95</definedName>
    <definedName name="инд" localSheetId="2">'[21]Расходы с 91 кратко(год)'!$M$95</definedName>
    <definedName name="инд" localSheetId="3">'[21]Расходы с 91 кратко(год)'!$M$95</definedName>
    <definedName name="инд">'[22]Расходы с 91 кратко(год)'!$M$95</definedName>
    <definedName name="индцкавг98" localSheetId="0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localSheetId="2" hidden="1">{#N/A,#N/A,TRUE,"Лист1";#N/A,#N/A,TRUE,"Лист2";#N/A,#N/A,TRUE,"Лист3"}</definedName>
    <definedName name="индцкавг98" localSheetId="3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й" localSheetId="0">'2023 ТС реестр (1)'!й</definedName>
    <definedName name="й" localSheetId="1">'2023 ТС реестр (2)'!й</definedName>
    <definedName name="й" localSheetId="2">'2023 ТС реестр (3)'!й</definedName>
    <definedName name="й" localSheetId="3">'2025-2029'!й</definedName>
    <definedName name="й">[0]!й</definedName>
    <definedName name="йй" localSheetId="0">'2023 ТС реестр (1)'!йй</definedName>
    <definedName name="йй" localSheetId="1">'2023 ТС реестр (2)'!йй</definedName>
    <definedName name="йй" localSheetId="2">'2023 ТС реестр (3)'!йй</definedName>
    <definedName name="йй" localSheetId="3">'2025-2029'!йй</definedName>
    <definedName name="йй">[0]!йй</definedName>
    <definedName name="ййййййййййййй" localSheetId="0">'2023 ТС реестр (1)'!ййййййййййййй</definedName>
    <definedName name="ййййййййййййй" localSheetId="1">'2023 ТС реестр (2)'!ййййййййййййй</definedName>
    <definedName name="ййййййййййййй" localSheetId="2">'2023 ТС реестр (3)'!ййййййййййййй</definedName>
    <definedName name="ййййййййййййй" localSheetId="3">'2025-2029'!ййййййййййййй</definedName>
    <definedName name="ййййййййййййй">[0]!ййййййййййййй</definedName>
    <definedName name="к" localSheetId="0">'2023 ТС реестр (1)'!к</definedName>
    <definedName name="к" localSheetId="1">'2023 ТС реестр (2)'!к</definedName>
    <definedName name="к" localSheetId="2">'2023 ТС реестр (3)'!к</definedName>
    <definedName name="к" localSheetId="3">'2025-2029'!к</definedName>
    <definedName name="к">[0]!к</definedName>
    <definedName name="к2">'[23]Таблица 4.3.1'!$U$16</definedName>
    <definedName name="КД_" localSheetId="0">'[24]Прочие доходы и расходы'!$D$76:$D$109</definedName>
    <definedName name="КД_" localSheetId="1">'[24]Прочие доходы и расходы'!$D$76:$D$109</definedName>
    <definedName name="КД_" localSheetId="2">'[24]Прочие доходы и расходы'!$D$76:$D$109</definedName>
    <definedName name="КД_" localSheetId="3">'[24]Прочие доходы и расходы'!$D$76:$D$109</definedName>
    <definedName name="КД_">'[25]Прочие доходы и расходы'!$D$82:$D$115</definedName>
    <definedName name="ке" localSheetId="0">'2023 ТС реестр (1)'!ке</definedName>
    <definedName name="ке" localSheetId="1">'2023 ТС реестр (2)'!ке</definedName>
    <definedName name="ке" localSheetId="2">'2023 ТС реестр (3)'!ке</definedName>
    <definedName name="ке" localSheetId="3">'2025-2029'!ке</definedName>
    <definedName name="ке">[0]!ке</definedName>
    <definedName name="кеппппппппппп" localSheetId="0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localSheetId="2" hidden="1">{#N/A,#N/A,TRUE,"Лист1";#N/A,#N/A,TRUE,"Лист2";#N/A,#N/A,TRUE,"Лист3"}</definedName>
    <definedName name="кеппппппппппп" localSheetId="3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Д_" localSheetId="0">'[24]Прочие доходы и расходы'!$E$76:$E$109</definedName>
    <definedName name="КОД_" localSheetId="1">'[24]Прочие доходы и расходы'!$E$76:$E$109</definedName>
    <definedName name="КОД_" localSheetId="2">'[24]Прочие доходы и расходы'!$E$76:$E$109</definedName>
    <definedName name="КОД_" localSheetId="3">'[24]Прочие доходы и расходы'!$E$76:$E$109</definedName>
    <definedName name="КОД_">'[25]Прочие доходы и расходы'!$E$82:$E$115</definedName>
    <definedName name="КОД_2" localSheetId="0">'[24]Форма 2(год)'!$C$8:$C$48</definedName>
    <definedName name="КОД_2" localSheetId="1">'[24]Форма 2(год)'!$C$8:$C$48</definedName>
    <definedName name="КОД_2" localSheetId="2">'[24]Форма 2(год)'!$C$8:$C$48</definedName>
    <definedName name="КОД_2" localSheetId="3">'[24]Форма 2(год)'!$C$8:$C$48</definedName>
    <definedName name="КОД_2">'[25]Форма 2(год)'!$C$8:$C$48</definedName>
    <definedName name="Комплексы" localSheetId="0">'[16]ПФВ-0.5'!$AJ$4:$AJ$10</definedName>
    <definedName name="Комплексы" localSheetId="1">'[16]ПФВ-0.5'!$AJ$4:$AJ$10</definedName>
    <definedName name="Комплексы" localSheetId="2">'[16]ПФВ-0.5'!$AJ$4:$AJ$10</definedName>
    <definedName name="Комплексы" localSheetId="3">'[16]ПФВ-0.5'!$AJ$4:$AJ$10</definedName>
    <definedName name="коэфф">'[23]Таблица 4.3.1'!$T$12</definedName>
    <definedName name="л" localSheetId="0">'2023 ТС реестр (1)'!л</definedName>
    <definedName name="л" localSheetId="1">'2023 ТС реестр (2)'!л</definedName>
    <definedName name="л" localSheetId="2">'2023 ТС реестр (3)'!л</definedName>
    <definedName name="л" localSheetId="3">'2025-2029'!л</definedName>
    <definedName name="л">[0]!л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м" localSheetId="0">'2023 ТС реестр (1)'!м</definedName>
    <definedName name="м" localSheetId="1">'2023 ТС реестр (2)'!м</definedName>
    <definedName name="м" localSheetId="2">'2023 ТС реестр (3)'!м</definedName>
    <definedName name="м" localSheetId="3">'2025-2029'!м</definedName>
    <definedName name="м">[0]!м</definedName>
    <definedName name="Материалы" localSheetId="0">'[16]ПФВ-0.5'!$AG$26:$AG$33</definedName>
    <definedName name="Материалы" localSheetId="1">'[16]ПФВ-0.5'!$AG$26:$AG$33</definedName>
    <definedName name="Материалы" localSheetId="2">'[16]ПФВ-0.5'!$AG$26:$AG$33</definedName>
    <definedName name="Материалы" localSheetId="3">'[16]ПФВ-0.5'!$AG$26:$AG$33</definedName>
    <definedName name="Место" localSheetId="0">'[16]ПФВ-0.5'!$AK$18:$AK$19</definedName>
    <definedName name="Место" localSheetId="1">'[16]ПФВ-0.5'!$AK$18:$AK$19</definedName>
    <definedName name="Место" localSheetId="2">'[16]ПФВ-0.5'!$AK$18:$AK$19</definedName>
    <definedName name="Место" localSheetId="3">'[16]ПФВ-0.5'!$AK$18:$AK$19</definedName>
    <definedName name="мым" localSheetId="0">'2023 ТС реестр (1)'!мым</definedName>
    <definedName name="мым" localSheetId="1">'2023 ТС реестр (2)'!мым</definedName>
    <definedName name="мым" localSheetId="2">'2023 ТС реестр (3)'!мым</definedName>
    <definedName name="мым" localSheetId="3">'2025-2029'!мым</definedName>
    <definedName name="мым">[0]!мым</definedName>
    <definedName name="н" localSheetId="0">'2023 ТС реестр (1)'!н</definedName>
    <definedName name="н" localSheetId="1">'2023 ТС реестр (2)'!н</definedName>
    <definedName name="н" localSheetId="2">'2023 ТС реестр (3)'!н</definedName>
    <definedName name="н" localSheetId="3">'2025-2029'!н</definedName>
    <definedName name="н">[0]!н</definedName>
    <definedName name="НО" localSheetId="0">'[24]Прочие доходы и расходы'!$DU$76:$DU$109</definedName>
    <definedName name="НО" localSheetId="1">'[24]Прочие доходы и расходы'!$DU$76:$DU$109</definedName>
    <definedName name="НО" localSheetId="2">'[24]Прочие доходы и расходы'!$DU$76:$DU$109</definedName>
    <definedName name="НО" localSheetId="3">'[24]Прочие доходы и расходы'!$DU$76:$DU$109</definedName>
    <definedName name="НО">'[25]Прочие доходы и расходы'!$DU$82:$DU$115</definedName>
    <definedName name="нов" localSheetId="0">'2023 ТС реестр (1)'!нов</definedName>
    <definedName name="нов" localSheetId="1">'2023 ТС реестр (2)'!нов</definedName>
    <definedName name="нов" localSheetId="2">'2023 ТС реестр (3)'!нов</definedName>
    <definedName name="нов" localSheetId="3">'2025-2029'!нов</definedName>
    <definedName name="нов">[0]!нов</definedName>
    <definedName name="норм_1">[26]Отопление!$D$14:$D$28</definedName>
    <definedName name="норм_1_част">[26]Отопление!$I$14:$I$28</definedName>
    <definedName name="норм_2">[26]Отопление!$E$14:$E$28</definedName>
    <definedName name="норм_3">[26]Отопление!$F$14:$F$28</definedName>
    <definedName name="норм_3_част">[26]Отопление!$J$14:$J$28</definedName>
    <definedName name="норм_4">[26]Отопление!$G$14:$G$28</definedName>
    <definedName name="о" localSheetId="0">'2023 ТС реестр (1)'!о</definedName>
    <definedName name="о" localSheetId="1">'2023 ТС реестр (2)'!о</definedName>
    <definedName name="о" localSheetId="2">'2023 ТС реестр (3)'!о</definedName>
    <definedName name="о" localSheetId="3">'2025-2029'!о</definedName>
    <definedName name="о">[0]!о</definedName>
    <definedName name="_xlnm.Print_Area" localSheetId="0">'2023 ТС реестр (1)'!$A$1:$AE$259</definedName>
    <definedName name="_xlnm.Print_Area" localSheetId="1">'2023 ТС реестр (2)'!$A$1:$AE$259</definedName>
    <definedName name="_xlnm.Print_Area" localSheetId="2">'2023 ТС реестр (3)'!$A$1:$AX$260</definedName>
    <definedName name="_xlnm.Print_Area" localSheetId="3">'2025-2029'!$A$1:$AZ$246</definedName>
    <definedName name="п" localSheetId="0">'2023 ТС реестр (1)'!п</definedName>
    <definedName name="п" localSheetId="1">'2023 ТС реестр (2)'!п</definedName>
    <definedName name="п" localSheetId="2">'2023 ТС реестр (3)'!п</definedName>
    <definedName name="п" localSheetId="3">'2025-2029'!п</definedName>
    <definedName name="п">[0]!п</definedName>
    <definedName name="п_1">'[27]Нормативные потери'!$R$2</definedName>
    <definedName name="п_2">'[27]Нормативные потери'!$R$3</definedName>
    <definedName name="п_3">'[27]Нормативные потери'!$R$4</definedName>
    <definedName name="папа" localSheetId="0" hidden="1">{"konoplin - Личное представление",#N/A,TRUE,"ФинПлан_1кв";"konoplin - Личное представление",#N/A,TRUE,"ФинПлан_2кв"}</definedName>
    <definedName name="папа" localSheetId="1" hidden="1">{"konoplin - Личное представление",#N/A,TRUE,"ФинПлан_1кв";"konoplin - Личное представление",#N/A,TRUE,"ФинПлан_2кв"}</definedName>
    <definedName name="папа" localSheetId="2" hidden="1">{"konoplin - Личное представление",#N/A,TRUE,"ФинПлан_1кв";"konoplin - Личное представление",#N/A,TRUE,"ФинПлан_2кв"}</definedName>
    <definedName name="папа" localSheetId="3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ередача_э" localSheetId="0">'[24]Прочие доходы и расходы'!$DQ$76:$DQ$109</definedName>
    <definedName name="передача_э" localSheetId="1">'[24]Прочие доходы и расходы'!$DQ$76:$DQ$109</definedName>
    <definedName name="передача_э" localSheetId="2">'[24]Прочие доходы и расходы'!$DQ$76:$DQ$109</definedName>
    <definedName name="передача_э" localSheetId="3">'[24]Прочие доходы и расходы'!$DQ$76:$DQ$109</definedName>
    <definedName name="передача_э">'[25]Прочие доходы и расходы'!$DQ$82:$DQ$115</definedName>
    <definedName name="Периоды_18_2" localSheetId="0">'[9]18.2'!#REF!</definedName>
    <definedName name="Периоды_18_2" localSheetId="1">'[9]18.2'!#REF!</definedName>
    <definedName name="Периоды_18_2" localSheetId="2">'[9]18.2'!#REF!</definedName>
    <definedName name="Периоды_18_2" localSheetId="3">'[9]18.2'!#REF!</definedName>
    <definedName name="Периоды_18_2">'[9]18.2'!#REF!</definedName>
    <definedName name="пл_1">[26]Отопление!$D$2</definedName>
    <definedName name="пл_1_част">[26]Отопление!$D$8</definedName>
    <definedName name="пл_2">[26]Отопление!$D$3</definedName>
    <definedName name="пл_3">[26]Отопление!$D$4</definedName>
    <definedName name="пл_3_част">[26]Отопление!$D$9</definedName>
    <definedName name="пл_4">[26]Отопление!$D$5</definedName>
    <definedName name="план2010" localSheetId="1">'[15]Лист1 (2)'!#REF!</definedName>
    <definedName name="план2010" localSheetId="2">'[15]Лист1 (2)'!#REF!</definedName>
    <definedName name="план2010" localSheetId="3">'[15]Лист1 (2)'!#REF!</definedName>
    <definedName name="план2010">'[15]Лист1 (2)'!#REF!</definedName>
    <definedName name="план2011" localSheetId="1">'[15]Лист1 (2)'!#REF!</definedName>
    <definedName name="план2011" localSheetId="2">'[15]Лист1 (2)'!#REF!</definedName>
    <definedName name="план2011" localSheetId="3">'[15]Лист1 (2)'!#REF!</definedName>
    <definedName name="план2011">'[15]Лист1 (2)'!#REF!</definedName>
    <definedName name="Повреждения" localSheetId="0">'[16]ПФВ-0.5'!$AH$5:$AH$23</definedName>
    <definedName name="Повреждения" localSheetId="1">'[16]ПФВ-0.5'!$AH$5:$AH$23</definedName>
    <definedName name="Повреждения" localSheetId="2">'[16]ПФВ-0.5'!$AH$5:$AH$23</definedName>
    <definedName name="Повреждения" localSheetId="3">'[16]ПФВ-0.5'!$AH$5:$AH$23</definedName>
    <definedName name="ПР">'[5]Смета (4)'!$M$93</definedName>
    <definedName name="привет" localSheetId="0">'2023 ТС реестр (1)'!привет</definedName>
    <definedName name="привет" localSheetId="1">'2023 ТС реестр (2)'!привет</definedName>
    <definedName name="привет" localSheetId="2">'2023 ТС реестр (3)'!привет</definedName>
    <definedName name="привет" localSheetId="3">'2025-2029'!привет</definedName>
    <definedName name="привет">[0]!привет</definedName>
    <definedName name="признак" localSheetId="0">'[24]транспортировка (3)'!$GY$7:$GY$162</definedName>
    <definedName name="признак" localSheetId="1">'[24]транспортировка (3)'!$GY$7:$GY$162</definedName>
    <definedName name="признак" localSheetId="2">'[24]транспортировка (3)'!$GY$7:$GY$162</definedName>
    <definedName name="признак" localSheetId="3">'[24]транспортировка (3)'!$GY$7:$GY$162</definedName>
    <definedName name="признак">'[25]транспортировка (3)'!$GY$7:$GY$162</definedName>
    <definedName name="Принадлежность" localSheetId="0">'[16]ПФВ-0.5'!$AK$42:$AK$45</definedName>
    <definedName name="Принадлежность" localSheetId="1">'[16]ПФВ-0.5'!$AK$42:$AK$45</definedName>
    <definedName name="Принадлежность" localSheetId="2">'[16]ПФВ-0.5'!$AK$42:$AK$45</definedName>
    <definedName name="Принадлежность" localSheetId="3">'[16]ПФВ-0.5'!$AK$42:$AK$45</definedName>
    <definedName name="процент1" localSheetId="1">'[28]1.2.1'!#REF!</definedName>
    <definedName name="процент1" localSheetId="2">'[28]1.2.1'!#REF!</definedName>
    <definedName name="процент1" localSheetId="3">'[28]1.2.1'!#REF!</definedName>
    <definedName name="процент1">'[28]1.2.1'!#REF!</definedName>
    <definedName name="процент2" localSheetId="1">'[28]1.2.1'!#REF!</definedName>
    <definedName name="процент2" localSheetId="2">'[28]1.2.1'!#REF!</definedName>
    <definedName name="процент2" localSheetId="3">'[28]1.2.1'!#REF!</definedName>
    <definedName name="процент2">'[28]1.2.1'!#REF!</definedName>
    <definedName name="процент3" localSheetId="1">'[28]1.2.1'!#REF!</definedName>
    <definedName name="процент3" localSheetId="2">'[28]1.2.1'!#REF!</definedName>
    <definedName name="процент3" localSheetId="3">'[28]1.2.1'!#REF!</definedName>
    <definedName name="процент3">'[28]1.2.1'!#REF!</definedName>
    <definedName name="процент4" localSheetId="1">'[28]1.2.1'!#REF!</definedName>
    <definedName name="процент4" localSheetId="2">'[28]1.2.1'!#REF!</definedName>
    <definedName name="процент4" localSheetId="3">'[28]1.2.1'!#REF!</definedName>
    <definedName name="процент4">'[28]1.2.1'!#REF!</definedName>
    <definedName name="прочие_1" localSheetId="0">'[24]Прочие доходы и расходы'!$DV$76:$DV$109</definedName>
    <definedName name="прочие_1" localSheetId="1">'[24]Прочие доходы и расходы'!$DV$76:$DV$109</definedName>
    <definedName name="прочие_1" localSheetId="2">'[24]Прочие доходы и расходы'!$DV$76:$DV$109</definedName>
    <definedName name="прочие_1" localSheetId="3">'[24]Прочие доходы и расходы'!$DV$76:$DV$109</definedName>
    <definedName name="прочие_1">'[25]Прочие доходы и расходы'!$DV$82:$DV$115</definedName>
    <definedName name="проявление" localSheetId="0">'[16]ПФВ-0.5'!$AG$36:$AG$46</definedName>
    <definedName name="проявление" localSheetId="1">'[16]ПФВ-0.5'!$AG$36:$AG$46</definedName>
    <definedName name="проявление" localSheetId="2">'[16]ПФВ-0.5'!$AG$36:$AG$46</definedName>
    <definedName name="проявление" localSheetId="3">'[16]ПФВ-0.5'!$AG$36:$AG$46</definedName>
    <definedName name="р" localSheetId="0">'2023 ТС реестр (1)'!р</definedName>
    <definedName name="р" localSheetId="1">'2023 ТС реестр (2)'!р</definedName>
    <definedName name="р" localSheetId="2">'2023 ТС реестр (3)'!р</definedName>
    <definedName name="р" localSheetId="3">'2025-2029'!р</definedName>
    <definedName name="р">[0]!р</definedName>
    <definedName name="р_1">'[27]Нормативные потери'!$S$2</definedName>
    <definedName name="р_2">'[27]Нормативные потери'!$S$3</definedName>
    <definedName name="р_3">'[27]Нормативные потери'!$S$4</definedName>
    <definedName name="работа" localSheetId="0">[29]Лист1!$Q$4:$Q$323</definedName>
    <definedName name="работа" localSheetId="1">[29]Лист1!$Q$4:$Q$323</definedName>
    <definedName name="работа" localSheetId="2">[29]Лист1!$Q$4:$Q$323</definedName>
    <definedName name="работа" localSheetId="3">[29]Лист1!$Q$4:$Q$323</definedName>
    <definedName name="ремонты2" localSheetId="0">'2023 ТС реестр (1)'!ремонты2</definedName>
    <definedName name="ремонты2" localSheetId="1">'2023 ТС реестр (2)'!ремонты2</definedName>
    <definedName name="ремонты2" localSheetId="2">'2023 ТС реестр (3)'!ремонты2</definedName>
    <definedName name="ремонты2" localSheetId="3">'2025-2029'!ремонты2</definedName>
    <definedName name="ремонты2">[0]!ремонты2</definedName>
    <definedName name="рис1" localSheetId="0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localSheetId="2" hidden="1">{#N/A,#N/A,TRUE,"Лист1";#N/A,#N/A,TRUE,"Лист2";#N/A,#N/A,TRUE,"Лист3"}</definedName>
    <definedName name="рис1" localSheetId="3" hidden="1">{#N/A,#N/A,TRUE,"Лист1";#N/A,#N/A,TRUE,"Лист2";#N/A,#N/A,TRUE,"Лист3"}</definedName>
    <definedName name="рис1" hidden="1">{#N/A,#N/A,TRUE,"Лист1";#N/A,#N/A,TRUE,"Лист2";#N/A,#N/A,TRUE,"Лист3"}</definedName>
    <definedName name="Способ" localSheetId="0">'[16]ПФВ-0.5'!$AM$37:$AM$38</definedName>
    <definedName name="Способ" localSheetId="1">'[16]ПФВ-0.5'!$AM$37:$AM$38</definedName>
    <definedName name="Способ" localSheetId="2">'[16]ПФВ-0.5'!$AM$37:$AM$38</definedName>
    <definedName name="Способ" localSheetId="3">'[16]ПФВ-0.5'!$AM$37:$AM$38</definedName>
    <definedName name="сс" localSheetId="0">'2023 ТС реестр (1)'!сс</definedName>
    <definedName name="сс" localSheetId="1">'2023 ТС реестр (2)'!сс</definedName>
    <definedName name="сс" localSheetId="2">'2023 ТС реестр (3)'!сс</definedName>
    <definedName name="сс" localSheetId="3">'2025-2029'!сс</definedName>
    <definedName name="сс">[0]!сс</definedName>
    <definedName name="сссс" localSheetId="0">'2023 ТС реестр (1)'!сссс</definedName>
    <definedName name="сссс" localSheetId="1">'2023 ТС реестр (2)'!сссс</definedName>
    <definedName name="сссс" localSheetId="2">'2023 ТС реестр (3)'!сссс</definedName>
    <definedName name="сссс" localSheetId="3">'2025-2029'!сссс</definedName>
    <definedName name="сссс">[0]!сссс</definedName>
    <definedName name="ссы" localSheetId="0">'2023 ТС реестр (1)'!ссы</definedName>
    <definedName name="ссы" localSheetId="1">'2023 ТС реестр (2)'!ссы</definedName>
    <definedName name="ссы" localSheetId="2">'2023 ТС реестр (3)'!ссы</definedName>
    <definedName name="ссы" localSheetId="3">'2025-2029'!ссы</definedName>
    <definedName name="ссы">[0]!ссы</definedName>
    <definedName name="ссы2" localSheetId="0">'2023 ТС реестр (1)'!ссы2</definedName>
    <definedName name="ссы2" localSheetId="1">'2023 ТС реестр (2)'!ссы2</definedName>
    <definedName name="ссы2" localSheetId="2">'2023 ТС реестр (3)'!ссы2</definedName>
    <definedName name="ссы2" localSheetId="3">'2025-2029'!ссы2</definedName>
    <definedName name="ссы2">[0]!ссы2</definedName>
    <definedName name="стало" localSheetId="1">'[15]Лист1 (2)'!#REF!</definedName>
    <definedName name="стало" localSheetId="2">'[15]Лист1 (2)'!#REF!</definedName>
    <definedName name="стало" localSheetId="3">'[15]Лист1 (2)'!#REF!</definedName>
    <definedName name="стало">'[15]Лист1 (2)'!#REF!</definedName>
    <definedName name="сумма" localSheetId="0">[29]Лист1!$I$4:$I$323</definedName>
    <definedName name="сумма" localSheetId="1">[29]Лист1!$I$4:$I$323</definedName>
    <definedName name="сумма" localSheetId="2">[29]Лист1!$I$4:$I$323</definedName>
    <definedName name="сумма" localSheetId="3">[29]Лист1!$I$4:$I$323</definedName>
    <definedName name="т" localSheetId="0">'2023 ТС реестр (1)'!т</definedName>
    <definedName name="т" localSheetId="1">'2023 ТС реестр (2)'!т</definedName>
    <definedName name="т" localSheetId="2">'2023 ТС реестр (3)'!т</definedName>
    <definedName name="т" localSheetId="3">'2025-2029'!т</definedName>
    <definedName name="т">[0]!т</definedName>
    <definedName name="т1">'[28]2.2.4'!$F$36</definedName>
    <definedName name="т2">'[28]2.2.4'!$F$37</definedName>
    <definedName name="тп" localSheetId="0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localSheetId="2" hidden="1">{#N/A,#N/A,TRUE,"Лист1";#N/A,#N/A,TRUE,"Лист2";#N/A,#N/A,TRUE,"Лист3"}</definedName>
    <definedName name="тп" localSheetId="3" hidden="1">{#N/A,#N/A,TRUE,"Лист1";#N/A,#N/A,TRUE,"Лист2";#N/A,#N/A,TRUE,"Лист3"}</definedName>
    <definedName name="тп" hidden="1">{#N/A,#N/A,TRUE,"Лист1";#N/A,#N/A,TRUE,"Лист2";#N/A,#N/A,TRUE,"Лист3"}</definedName>
    <definedName name="ТП_" localSheetId="0">'[24]Прочие доходы и расходы'!$DR$76:$DR$109</definedName>
    <definedName name="ТП_" localSheetId="1">'[24]Прочие доходы и расходы'!$DR$76:$DR$109</definedName>
    <definedName name="ТП_" localSheetId="2">'[24]Прочие доходы и расходы'!$DR$76:$DR$109</definedName>
    <definedName name="ТП_" localSheetId="3">'[24]Прочие доходы и расходы'!$DR$76:$DR$109</definedName>
    <definedName name="ТП_">'[25]Прочие доходы и расходы'!$DR$82:$DR$115</definedName>
    <definedName name="ТТУ_" localSheetId="0">'[24]Прочие доходы и расходы'!$DT$76:$DT$109</definedName>
    <definedName name="ТТУ_" localSheetId="1">'[24]Прочие доходы и расходы'!$DT$76:$DT$109</definedName>
    <definedName name="ТТУ_" localSheetId="2">'[24]Прочие доходы и расходы'!$DT$76:$DT$109</definedName>
    <definedName name="ТТУ_" localSheetId="3">'[24]Прочие доходы и расходы'!$DT$76:$DT$109</definedName>
    <definedName name="ТТУ_">'[25]Прочие доходы и расходы'!$DT$82:$DT$115</definedName>
    <definedName name="у" localSheetId="0">'2023 ТС реестр (1)'!у</definedName>
    <definedName name="у" localSheetId="1">'2023 ТС реестр (2)'!у</definedName>
    <definedName name="у" localSheetId="2">'2023 ТС реестр (3)'!у</definedName>
    <definedName name="у" localSheetId="3">'2025-2029'!у</definedName>
    <definedName name="у">[0]!у</definedName>
    <definedName name="ук" localSheetId="0">'2023 ТС реестр (1)'!ук</definedName>
    <definedName name="ук" localSheetId="1">'2023 ТС реестр (2)'!ук</definedName>
    <definedName name="ук" localSheetId="2">'2023 ТС реестр (3)'!ук</definedName>
    <definedName name="ук" localSheetId="3">'2025-2029'!ук</definedName>
    <definedName name="ук">[0]!ук</definedName>
    <definedName name="укеееукеееееееееееееее" localSheetId="0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localSheetId="2" hidden="1">{#N/A,#N/A,TRUE,"Лист1";#N/A,#N/A,TRUE,"Лист2";#N/A,#N/A,TRUE,"Лист3"}</definedName>
    <definedName name="укеееукеееееееееееееее" localSheetId="3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localSheetId="2" hidden="1">{#N/A,#N/A,TRUE,"Лист1";#N/A,#N/A,TRUE,"Лист2";#N/A,#N/A,TRUE,"Лист3"}</definedName>
    <definedName name="укеукеуеуе" localSheetId="3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" localSheetId="0">'2023 ТС реестр (1)'!УП</definedName>
    <definedName name="УП" localSheetId="1">'2023 ТС реестр (2)'!УП</definedName>
    <definedName name="УП" localSheetId="2">'2023 ТС реестр (3)'!УП</definedName>
    <definedName name="УП" localSheetId="3">'2025-2029'!УП</definedName>
    <definedName name="УП">[0]!УП</definedName>
    <definedName name="уфе" localSheetId="0">'2023 ТС реестр (1)'!уфе</definedName>
    <definedName name="уфе" localSheetId="1">'2023 ТС реестр (2)'!уфе</definedName>
    <definedName name="уфе" localSheetId="2">'2023 ТС реестр (3)'!уфе</definedName>
    <definedName name="уфе" localSheetId="3">'2025-2029'!уфе</definedName>
    <definedName name="уфе">[0]!уфе</definedName>
    <definedName name="уфэ" localSheetId="0">'2023 ТС реестр (1)'!уфэ</definedName>
    <definedName name="уфэ" localSheetId="1">'2023 ТС реестр (2)'!уфэ</definedName>
    <definedName name="уфэ" localSheetId="2">'2023 ТС реестр (3)'!уфэ</definedName>
    <definedName name="уфэ" localSheetId="3">'2025-2029'!уфэ</definedName>
    <definedName name="уфэ">[0]!уфэ</definedName>
    <definedName name="ф" localSheetId="0" hidden="1">{"konoplin - Личное представление",#N/A,TRUE,"ФинПлан_1кв";"konoplin - Личное представление",#N/A,TRUE,"ФинПлан_2кв"}</definedName>
    <definedName name="ф" localSheetId="1" hidden="1">{"konoplin - Личное представление",#N/A,TRUE,"ФинПлан_1кв";"konoplin - Личное представление",#N/A,TRUE,"ФинПлан_2кв"}</definedName>
    <definedName name="ф" localSheetId="2" hidden="1">{"konoplin - Личное представление",#N/A,TRUE,"ФинПлан_1кв";"konoplin - Личное представление",#N/A,TRUE,"ФинПлан_2кв"}</definedName>
    <definedName name="ф" localSheetId="3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Формат_ширина" localSheetId="0">'2023 ТС реестр (1)'!Формат_ширина</definedName>
    <definedName name="Формат_ширина" localSheetId="1">'2023 ТС реестр (2)'!Формат_ширина</definedName>
    <definedName name="Формат_ширина" localSheetId="2">'2023 ТС реестр (3)'!Формат_ширина</definedName>
    <definedName name="Формат_ширина" localSheetId="3">'2025-2029'!Формат_ширина</definedName>
    <definedName name="Формат_ширина">[0]!Формат_ширина</definedName>
    <definedName name="фыв" localSheetId="0">'2023 ТС реестр (1)'!фыв</definedName>
    <definedName name="фыв" localSheetId="1">'2023 ТС реестр (2)'!фыв</definedName>
    <definedName name="фыв" localSheetId="2">'2023 ТС реестр (3)'!фыв</definedName>
    <definedName name="фыв" localSheetId="3">'2025-2029'!фыв</definedName>
    <definedName name="фыв">[0]!фыв</definedName>
    <definedName name="х" localSheetId="0">'2023 ТС реестр (1)'!х</definedName>
    <definedName name="х" localSheetId="1">'2023 ТС реестр (2)'!х</definedName>
    <definedName name="х" localSheetId="2">'2023 ТС реестр (3)'!х</definedName>
    <definedName name="х" localSheetId="3">'2025-2029'!х</definedName>
    <definedName name="х">[0]!х</definedName>
    <definedName name="ц" localSheetId="0">'2023 ТС реестр (1)'!ц</definedName>
    <definedName name="ц" localSheetId="1">'2023 ТС реестр (2)'!ц</definedName>
    <definedName name="ц" localSheetId="2">'2023 ТС реестр (3)'!ц</definedName>
    <definedName name="ц" localSheetId="3">'2025-2029'!ц</definedName>
    <definedName name="ц">[0]!ц</definedName>
    <definedName name="цу" localSheetId="0">'2023 ТС реестр (1)'!цу</definedName>
    <definedName name="цу" localSheetId="1">'2023 ТС реестр (2)'!цу</definedName>
    <definedName name="цу" localSheetId="2">'2023 ТС реестр (3)'!цу</definedName>
    <definedName name="цу" localSheetId="3">'2025-2029'!цу</definedName>
    <definedName name="цу">[0]!цу</definedName>
    <definedName name="ч" localSheetId="0">'2023 ТС реестр (1)'!ч</definedName>
    <definedName name="ч" localSheetId="1">'2023 ТС реестр (2)'!ч</definedName>
    <definedName name="ч" localSheetId="2">'2023 ТС реестр (3)'!ч</definedName>
    <definedName name="ч" localSheetId="3">'2025-2029'!ч</definedName>
    <definedName name="ч">[0]!ч</definedName>
    <definedName name="ш" localSheetId="0">'2023 ТС реестр (1)'!ш</definedName>
    <definedName name="ш" localSheetId="1">'2023 ТС реестр (2)'!ш</definedName>
    <definedName name="ш" localSheetId="2">'2023 ТС реестр (3)'!ш</definedName>
    <definedName name="ш" localSheetId="3">'2025-2029'!ш</definedName>
    <definedName name="ш">[0]!ш</definedName>
    <definedName name="щ" localSheetId="0">'2023 ТС реестр (1)'!щ</definedName>
    <definedName name="щ" localSheetId="1">'2023 ТС реестр (2)'!щ</definedName>
    <definedName name="щ" localSheetId="2">'2023 ТС реестр (3)'!щ</definedName>
    <definedName name="щ" localSheetId="3">'2025-2029'!щ</definedName>
    <definedName name="щ">[0]!щ</definedName>
    <definedName name="ы" localSheetId="0">'2023 ТС реестр (1)'!ы</definedName>
    <definedName name="ы" localSheetId="1">'2023 ТС реестр (2)'!ы</definedName>
    <definedName name="ы" localSheetId="2">'2023 ТС реестр (3)'!ы</definedName>
    <definedName name="ы" localSheetId="3">'2025-2029'!ы</definedName>
    <definedName name="ы">[0]!ы</definedName>
    <definedName name="ыв" localSheetId="0">'2023 ТС реестр (1)'!ыв</definedName>
    <definedName name="ыв" localSheetId="1">'2023 ТС реестр (2)'!ыв</definedName>
    <definedName name="ыв" localSheetId="2">'2023 ТС реестр (3)'!ыв</definedName>
    <definedName name="ыв" localSheetId="3">'2025-2029'!ыв</definedName>
    <definedName name="ыв">[0]!ыв</definedName>
    <definedName name="ыуаы" localSheetId="0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localSheetId="2" hidden="1">{#N/A,#N/A,TRUE,"Лист1";#N/A,#N/A,TRUE,"Лист2";#N/A,#N/A,TRUE,"Лист3"}</definedName>
    <definedName name="ыуаы" localSheetId="3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ы" localSheetId="0">'2023 ТС реестр (1)'!ыыыыы</definedName>
    <definedName name="ыыыыы" localSheetId="1">'2023 ТС реестр (2)'!ыыыыы</definedName>
    <definedName name="ыыыыы" localSheetId="2">'2023 ТС реестр (3)'!ыыыыы</definedName>
    <definedName name="ыыыыы" localSheetId="3">'2025-2029'!ыыыыы</definedName>
    <definedName name="ыыыыы">[0]!ыыыыы</definedName>
    <definedName name="ыыыыыы" localSheetId="0">'2023 ТС реестр (1)'!ыыыыыы</definedName>
    <definedName name="ыыыыыы" localSheetId="1">'2023 ТС реестр (2)'!ыыыыыы</definedName>
    <definedName name="ыыыыыы" localSheetId="2">'2023 ТС реестр (3)'!ыыыыыы</definedName>
    <definedName name="ыыыыыы" localSheetId="3">'2025-2029'!ыыыыыы</definedName>
    <definedName name="ыыыыыы">[0]!ыыыыыы</definedName>
    <definedName name="ыыыыыыыыыыыыыыы" localSheetId="0">'2023 ТС реестр (1)'!ыыыыыыыыыыыыыыы</definedName>
    <definedName name="ыыыыыыыыыыыыыыы" localSheetId="1">'2023 ТС реестр (2)'!ыыыыыыыыыыыыыыы</definedName>
    <definedName name="ыыыыыыыыыыыыыыы" localSheetId="2">'2023 ТС реестр (3)'!ыыыыыыыыыыыыыыы</definedName>
    <definedName name="ыыыыыыыыыыыыыыы" localSheetId="3">'2025-2029'!ыыыыыыыыыыыыыыы</definedName>
    <definedName name="ыыыыыыыыыыыыыыы">[0]!ыыыыыыыыыыыыыыы</definedName>
    <definedName name="ь" localSheetId="0">'2023 ТС реестр (1)'!ь</definedName>
    <definedName name="ь" localSheetId="1">'2023 ТС реестр (2)'!ь</definedName>
    <definedName name="ь" localSheetId="2">'2023 ТС реестр (3)'!ь</definedName>
    <definedName name="ь" localSheetId="3">'2025-2029'!ь</definedName>
    <definedName name="ь">[0]!ь</definedName>
    <definedName name="ььььь" localSheetId="0">'2023 ТС реестр (1)'!ььььь</definedName>
    <definedName name="ььььь" localSheetId="1">'2023 ТС реестр (2)'!ььььь</definedName>
    <definedName name="ььььь" localSheetId="2">'2023 ТС реестр (3)'!ььььь</definedName>
    <definedName name="ььььь" localSheetId="3">'2025-2029'!ььььь</definedName>
    <definedName name="ььььь">[0]!ььььь</definedName>
    <definedName name="э" localSheetId="0">'2023 ТС реестр (1)'!э</definedName>
    <definedName name="э" localSheetId="1">'2023 ТС реестр (2)'!э</definedName>
    <definedName name="э" localSheetId="2">'2023 ТС реестр (3)'!э</definedName>
    <definedName name="э" localSheetId="3">'2025-2029'!э</definedName>
    <definedName name="э">[0]!э</definedName>
    <definedName name="эээээээээээээээээээээ" localSheetId="0">'2023 ТС реестр (1)'!эээээээээээээээээээээ</definedName>
    <definedName name="эээээээээээээээээээээ" localSheetId="1">'2023 ТС реестр (2)'!эээээээээээээээээээээ</definedName>
    <definedName name="эээээээээээээээээээээ" localSheetId="2">'2023 ТС реестр (3)'!эээээээээээээээээээээ</definedName>
    <definedName name="эээээээээээээээээээээ" localSheetId="3">'2025-2029'!эээээээээээээээээээээ</definedName>
    <definedName name="эээээээээээээээээээээ">[0]!эээээээээээээээээээээ</definedName>
    <definedName name="ю" localSheetId="0">'2023 ТС реестр (1)'!ю</definedName>
    <definedName name="ю" localSheetId="1">'2023 ТС реестр (2)'!ю</definedName>
    <definedName name="ю" localSheetId="2">'2023 ТС реестр (3)'!ю</definedName>
    <definedName name="ю" localSheetId="3">'2025-2029'!ю</definedName>
    <definedName name="ю">[0]!ю</definedName>
    <definedName name="я" localSheetId="0">'2023 ТС реестр (1)'!я</definedName>
    <definedName name="я" localSheetId="1">'2023 ТС реестр (2)'!я</definedName>
    <definedName name="я" localSheetId="2">'2023 ТС реестр (3)'!я</definedName>
    <definedName name="я" localSheetId="3">'2025-2029'!я</definedName>
    <definedName name="я">[0]!я</definedName>
    <definedName name="яячячыя" localSheetId="0">'2023 ТС реестр (1)'!яячячыя</definedName>
    <definedName name="яячячыя" localSheetId="1">'2023 ТС реестр (2)'!яячячыя</definedName>
    <definedName name="яячячыя" localSheetId="2">'2023 ТС реестр (3)'!яячячыя</definedName>
    <definedName name="яячячыя" localSheetId="3">'2025-2029'!яячячыя</definedName>
    <definedName name="яячячыя">[0]!яячячыя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242" i="5" l="1"/>
  <c r="AT240" i="5"/>
  <c r="AT239" i="5"/>
  <c r="AT219" i="5"/>
  <c r="AT215" i="5"/>
  <c r="AT194" i="5"/>
  <c r="AT192" i="5"/>
  <c r="AT178" i="5"/>
  <c r="AT151" i="5"/>
  <c r="AT147" i="5"/>
  <c r="AT139" i="5"/>
  <c r="AT137" i="5"/>
  <c r="AT129" i="5"/>
  <c r="AT127" i="5"/>
  <c r="AT124" i="5"/>
  <c r="AT123" i="5"/>
  <c r="AT120" i="5"/>
  <c r="AT119" i="5"/>
  <c r="AT113" i="5"/>
  <c r="AT111" i="5"/>
  <c r="AT104" i="5"/>
  <c r="AT103" i="5"/>
  <c r="AT100" i="5"/>
  <c r="AT98" i="5"/>
  <c r="AT93" i="5"/>
  <c r="AT92" i="5"/>
  <c r="AT91" i="5"/>
  <c r="AT90" i="5"/>
  <c r="AT71" i="5"/>
  <c r="AT67" i="5"/>
  <c r="AT64" i="5"/>
  <c r="AT56" i="5"/>
  <c r="AT54" i="5"/>
  <c r="AT52" i="5"/>
  <c r="AT49" i="5"/>
  <c r="AT47" i="5"/>
  <c r="AT37" i="5"/>
  <c r="AT25" i="5"/>
  <c r="AT24" i="5"/>
  <c r="AS111" i="5" l="1"/>
  <c r="AQ127" i="5"/>
  <c r="AQ103" i="5"/>
  <c r="AM139" i="5" l="1"/>
  <c r="AR139" i="5"/>
  <c r="AR192" i="5"/>
  <c r="AS67" i="5"/>
  <c r="AS25" i="5"/>
  <c r="AR242" i="5"/>
  <c r="AR64" i="5"/>
  <c r="AR47" i="5"/>
  <c r="AR24" i="5"/>
  <c r="AR151" i="5" l="1"/>
  <c r="AR129" i="5" l="1"/>
  <c r="AR249" i="5" s="1"/>
  <c r="AR124" i="5"/>
  <c r="AQ74" i="3" l="1"/>
  <c r="AM74" i="3"/>
  <c r="AM75" i="5"/>
  <c r="AM2" i="3"/>
  <c r="AM56" i="5"/>
  <c r="AM55" i="5"/>
  <c r="AM219" i="5"/>
  <c r="AM215" i="5"/>
  <c r="AM237" i="5"/>
  <c r="AM236" i="3"/>
  <c r="AM55" i="3"/>
  <c r="AM54" i="3"/>
  <c r="AM214" i="3"/>
  <c r="AM218" i="3"/>
  <c r="AR191" i="5" l="1"/>
  <c r="AR215" i="5"/>
  <c r="AR209" i="5" s="1"/>
  <c r="AR113" i="5"/>
  <c r="AR178" i="5"/>
  <c r="AR174" i="5" s="1"/>
  <c r="AR49" i="5"/>
  <c r="AS219" i="5"/>
  <c r="AS209" i="5" s="1"/>
  <c r="AS147" i="5"/>
  <c r="AS145" i="5" s="1"/>
  <c r="AS137" i="5"/>
  <c r="AS93" i="5"/>
  <c r="AS56" i="5"/>
  <c r="D259" i="5"/>
  <c r="AG245" i="5"/>
  <c r="O245" i="5"/>
  <c r="AG244" i="5"/>
  <c r="O244" i="5"/>
  <c r="AS243" i="5"/>
  <c r="AR243" i="5"/>
  <c r="AQ243" i="5"/>
  <c r="AP243" i="5"/>
  <c r="AO243" i="5"/>
  <c r="AN243" i="5"/>
  <c r="AL243" i="5"/>
  <c r="AK243" i="5"/>
  <c r="AJ243" i="5"/>
  <c r="AI243" i="5"/>
  <c r="AH243" i="5"/>
  <c r="T243" i="5"/>
  <c r="S243" i="5"/>
  <c r="R243" i="5"/>
  <c r="Q243" i="5"/>
  <c r="P243" i="5"/>
  <c r="K243" i="5"/>
  <c r="AM242" i="5"/>
  <c r="AQ232" i="5" s="1"/>
  <c r="AG242" i="5"/>
  <c r="O242" i="5"/>
  <c r="AG241" i="5"/>
  <c r="O241" i="5"/>
  <c r="D241" i="5"/>
  <c r="AS240" i="5"/>
  <c r="AM240" i="5"/>
  <c r="AG240" i="5"/>
  <c r="O240" i="5"/>
  <c r="AR239" i="5"/>
  <c r="AM239" i="5"/>
  <c r="AG239" i="5"/>
  <c r="O239" i="5"/>
  <c r="AG238" i="5"/>
  <c r="O238" i="5"/>
  <c r="AG237" i="5"/>
  <c r="O237" i="5"/>
  <c r="D237" i="5"/>
  <c r="AM236" i="5"/>
  <c r="AP232" i="5" s="1"/>
  <c r="AG236" i="5"/>
  <c r="O236" i="5"/>
  <c r="AG235" i="5"/>
  <c r="O235" i="5"/>
  <c r="AG234" i="5"/>
  <c r="O234" i="5"/>
  <c r="K234" i="5"/>
  <c r="K232" i="5" s="1"/>
  <c r="D234" i="5"/>
  <c r="AG233" i="5"/>
  <c r="O233" i="5"/>
  <c r="AO232" i="5"/>
  <c r="AN232" i="5"/>
  <c r="AL232" i="5"/>
  <c r="AK232" i="5"/>
  <c r="AJ232" i="5"/>
  <c r="AI232" i="5"/>
  <c r="AH232" i="5"/>
  <c r="T232" i="5"/>
  <c r="S232" i="5"/>
  <c r="R232" i="5"/>
  <c r="Q232" i="5"/>
  <c r="P232" i="5"/>
  <c r="AG231" i="5"/>
  <c r="O231" i="5"/>
  <c r="AG230" i="5"/>
  <c r="O230" i="5"/>
  <c r="AG229" i="5"/>
  <c r="O229" i="5"/>
  <c r="K229" i="5"/>
  <c r="K227" i="5" s="1"/>
  <c r="D229" i="5"/>
  <c r="D227" i="5" s="1"/>
  <c r="D257" i="5" s="1"/>
  <c r="AG228" i="5"/>
  <c r="O228" i="5"/>
  <c r="AS227" i="5"/>
  <c r="AR227" i="5"/>
  <c r="AQ227" i="5"/>
  <c r="AP227" i="5"/>
  <c r="AO227" i="5"/>
  <c r="AN227" i="5"/>
  <c r="AL227" i="5"/>
  <c r="AK227" i="5"/>
  <c r="AJ227" i="5"/>
  <c r="AI227" i="5"/>
  <c r="AH227" i="5"/>
  <c r="T227" i="5"/>
  <c r="S227" i="5"/>
  <c r="R227" i="5"/>
  <c r="Q227" i="5"/>
  <c r="P227" i="5"/>
  <c r="AG226" i="5"/>
  <c r="O226" i="5"/>
  <c r="AG225" i="5"/>
  <c r="O225" i="5"/>
  <c r="AG224" i="5"/>
  <c r="O224" i="5"/>
  <c r="AS223" i="5"/>
  <c r="AR223" i="5"/>
  <c r="AQ223" i="5"/>
  <c r="AP223" i="5"/>
  <c r="AO223" i="5"/>
  <c r="AN223" i="5"/>
  <c r="AL223" i="5"/>
  <c r="AK223" i="5"/>
  <c r="AJ223" i="5"/>
  <c r="AI223" i="5"/>
  <c r="AH223" i="5"/>
  <c r="T223" i="5"/>
  <c r="S223" i="5"/>
  <c r="R223" i="5"/>
  <c r="Q223" i="5"/>
  <c r="P223" i="5"/>
  <c r="V223" i="5" s="1"/>
  <c r="D223" i="5"/>
  <c r="D256" i="5" s="1"/>
  <c r="AG222" i="5"/>
  <c r="O222" i="5"/>
  <c r="AG221" i="5"/>
  <c r="O221" i="5"/>
  <c r="AG220" i="5"/>
  <c r="O220" i="5"/>
  <c r="AG219" i="5"/>
  <c r="O219" i="5"/>
  <c r="AQ209" i="5"/>
  <c r="AG218" i="5"/>
  <c r="O218" i="5"/>
  <c r="AG217" i="5"/>
  <c r="O217" i="5"/>
  <c r="AG216" i="5"/>
  <c r="O216" i="5"/>
  <c r="AP209" i="5"/>
  <c r="AG215" i="5"/>
  <c r="O215" i="5"/>
  <c r="AG214" i="5"/>
  <c r="O214" i="5"/>
  <c r="AG213" i="5"/>
  <c r="O213" i="5"/>
  <c r="AG212" i="5"/>
  <c r="O212" i="5"/>
  <c r="AG211" i="5"/>
  <c r="O211" i="5"/>
  <c r="AG210" i="5"/>
  <c r="O210" i="5"/>
  <c r="AO209" i="5"/>
  <c r="AN209" i="5"/>
  <c r="AL209" i="5"/>
  <c r="AK209" i="5"/>
  <c r="AJ209" i="5"/>
  <c r="AI209" i="5"/>
  <c r="AH209" i="5"/>
  <c r="T209" i="5"/>
  <c r="S209" i="5"/>
  <c r="R209" i="5"/>
  <c r="Q209" i="5"/>
  <c r="P209" i="5"/>
  <c r="K209" i="5"/>
  <c r="D209" i="5"/>
  <c r="O208" i="5"/>
  <c r="O207" i="5"/>
  <c r="AS206" i="5"/>
  <c r="AR206" i="5"/>
  <c r="AQ206" i="5"/>
  <c r="AP206" i="5"/>
  <c r="AO206" i="5"/>
  <c r="AN206" i="5"/>
  <c r="AL206" i="5"/>
  <c r="AK206" i="5"/>
  <c r="AJ206" i="5"/>
  <c r="AI206" i="5"/>
  <c r="AH206" i="5"/>
  <c r="AG206" i="5"/>
  <c r="T206" i="5"/>
  <c r="S206" i="5"/>
  <c r="R206" i="5"/>
  <c r="Q206" i="5"/>
  <c r="P206" i="5"/>
  <c r="D206" i="5"/>
  <c r="O205" i="5"/>
  <c r="O204" i="5"/>
  <c r="AS203" i="5"/>
  <c r="AR203" i="5"/>
  <c r="AQ203" i="5"/>
  <c r="AP203" i="5"/>
  <c r="AO203" i="5"/>
  <c r="AN203" i="5"/>
  <c r="AL203" i="5"/>
  <c r="AK203" i="5"/>
  <c r="AJ203" i="5"/>
  <c r="AI203" i="5"/>
  <c r="AH203" i="5"/>
  <c r="T203" i="5"/>
  <c r="S203" i="5"/>
  <c r="R203" i="5"/>
  <c r="Q203" i="5"/>
  <c r="P203" i="5"/>
  <c r="K203" i="5"/>
  <c r="D203" i="5"/>
  <c r="O202" i="5"/>
  <c r="O201" i="5"/>
  <c r="O200" i="5"/>
  <c r="AS199" i="5"/>
  <c r="AR199" i="5"/>
  <c r="AQ199" i="5"/>
  <c r="AP199" i="5"/>
  <c r="AO199" i="5"/>
  <c r="AN199" i="5"/>
  <c r="AL199" i="5"/>
  <c r="AK199" i="5"/>
  <c r="AJ199" i="5"/>
  <c r="AI199" i="5"/>
  <c r="AH199" i="5"/>
  <c r="AG199" i="5"/>
  <c r="T199" i="5"/>
  <c r="S199" i="5"/>
  <c r="R199" i="5"/>
  <c r="Q199" i="5"/>
  <c r="P199" i="5"/>
  <c r="K199" i="5"/>
  <c r="D199" i="5"/>
  <c r="O198" i="5"/>
  <c r="O197" i="5"/>
  <c r="AS196" i="5"/>
  <c r="AR196" i="5"/>
  <c r="AQ196" i="5"/>
  <c r="AP196" i="5"/>
  <c r="AO196" i="5"/>
  <c r="AN196" i="5"/>
  <c r="AL196" i="5"/>
  <c r="AK196" i="5"/>
  <c r="AJ196" i="5"/>
  <c r="AI196" i="5"/>
  <c r="AH196" i="5"/>
  <c r="AG196" i="5"/>
  <c r="T196" i="5"/>
  <c r="S196" i="5"/>
  <c r="R196" i="5"/>
  <c r="Q196" i="5"/>
  <c r="P196" i="5"/>
  <c r="K196" i="5"/>
  <c r="D196" i="5"/>
  <c r="O195" i="5"/>
  <c r="AM194" i="5"/>
  <c r="AO194" i="5" s="1"/>
  <c r="AO193" i="5" s="1"/>
  <c r="AG194" i="5"/>
  <c r="O194" i="5"/>
  <c r="AS193" i="5"/>
  <c r="AR193" i="5"/>
  <c r="AQ193" i="5"/>
  <c r="AP193" i="5"/>
  <c r="AN193" i="5"/>
  <c r="AL193" i="5"/>
  <c r="AK193" i="5"/>
  <c r="AJ193" i="5"/>
  <c r="AI193" i="5"/>
  <c r="AH193" i="5"/>
  <c r="T193" i="5"/>
  <c r="S193" i="5"/>
  <c r="R193" i="5"/>
  <c r="Q193" i="5"/>
  <c r="P193" i="5"/>
  <c r="K193" i="5"/>
  <c r="D193" i="5"/>
  <c r="AQ191" i="5"/>
  <c r="AM192" i="5"/>
  <c r="AG192" i="5"/>
  <c r="O192" i="5"/>
  <c r="O191" i="5" s="1"/>
  <c r="AS191" i="5"/>
  <c r="AN191" i="5"/>
  <c r="AL191" i="5"/>
  <c r="AK191" i="5"/>
  <c r="AJ191" i="5"/>
  <c r="AI191" i="5"/>
  <c r="AH191" i="5"/>
  <c r="T191" i="5"/>
  <c r="S191" i="5"/>
  <c r="R191" i="5"/>
  <c r="Q191" i="5"/>
  <c r="P191" i="5"/>
  <c r="K191" i="5"/>
  <c r="D191" i="5"/>
  <c r="O190" i="5"/>
  <c r="O189" i="5"/>
  <c r="O188" i="5"/>
  <c r="AS187" i="5"/>
  <c r="AR187" i="5"/>
  <c r="AQ187" i="5"/>
  <c r="AP187" i="5"/>
  <c r="AO187" i="5"/>
  <c r="AN187" i="5"/>
  <c r="AL187" i="5"/>
  <c r="AK187" i="5"/>
  <c r="AJ187" i="5"/>
  <c r="AI187" i="5"/>
  <c r="AH187" i="5"/>
  <c r="AG187" i="5"/>
  <c r="T187" i="5"/>
  <c r="S187" i="5"/>
  <c r="R187" i="5"/>
  <c r="Q187" i="5"/>
  <c r="P187" i="5"/>
  <c r="K187" i="5"/>
  <c r="D187" i="5"/>
  <c r="O186" i="5"/>
  <c r="O185" i="5"/>
  <c r="O184" i="5"/>
  <c r="O181" i="5"/>
  <c r="AS179" i="5"/>
  <c r="AR179" i="5"/>
  <c r="AQ179" i="5"/>
  <c r="AP179" i="5"/>
  <c r="AO179" i="5"/>
  <c r="AN179" i="5"/>
  <c r="AL179" i="5"/>
  <c r="AK179" i="5"/>
  <c r="AJ179" i="5"/>
  <c r="AI179" i="5"/>
  <c r="T179" i="5"/>
  <c r="S179" i="5"/>
  <c r="R179" i="5"/>
  <c r="Q179" i="5"/>
  <c r="P179" i="5"/>
  <c r="K179" i="5"/>
  <c r="D179" i="5"/>
  <c r="AQ174" i="5"/>
  <c r="AM178" i="5"/>
  <c r="AG178" i="5"/>
  <c r="O178" i="5"/>
  <c r="O177" i="5"/>
  <c r="O176" i="5"/>
  <c r="O175" i="5"/>
  <c r="AS174" i="5"/>
  <c r="AP174" i="5"/>
  <c r="AO174" i="5"/>
  <c r="AN174" i="5"/>
  <c r="AL174" i="5"/>
  <c r="AK174" i="5"/>
  <c r="AJ174" i="5"/>
  <c r="AI174" i="5"/>
  <c r="AH174" i="5"/>
  <c r="T174" i="5"/>
  <c r="S174" i="5"/>
  <c r="R174" i="5"/>
  <c r="Q174" i="5"/>
  <c r="P174" i="5"/>
  <c r="K174" i="5"/>
  <c r="D174" i="5"/>
  <c r="O173" i="5"/>
  <c r="O172" i="5"/>
  <c r="O171" i="5"/>
  <c r="O170" i="5"/>
  <c r="O169" i="5"/>
  <c r="O168" i="5"/>
  <c r="O167" i="5"/>
  <c r="O166" i="5"/>
  <c r="O165" i="5"/>
  <c r="O164" i="5"/>
  <c r="O163" i="5"/>
  <c r="O162" i="5"/>
  <c r="O161" i="5"/>
  <c r="O160" i="5"/>
  <c r="AM159" i="5"/>
  <c r="AS157" i="5" s="1"/>
  <c r="AG159" i="5"/>
  <c r="O159" i="5"/>
  <c r="O158" i="5"/>
  <c r="AR157" i="5"/>
  <c r="AQ157" i="5"/>
  <c r="AP157" i="5"/>
  <c r="AO157" i="5"/>
  <c r="AN157" i="5"/>
  <c r="AL157" i="5"/>
  <c r="AK157" i="5"/>
  <c r="AJ157" i="5"/>
  <c r="AI157" i="5"/>
  <c r="AH157" i="5"/>
  <c r="T157" i="5"/>
  <c r="S157" i="5"/>
  <c r="R157" i="5"/>
  <c r="Q157" i="5"/>
  <c r="P157" i="5"/>
  <c r="K157" i="5"/>
  <c r="D157" i="5"/>
  <c r="AG156" i="5"/>
  <c r="O156" i="5"/>
  <c r="AG155" i="5"/>
  <c r="O155" i="5"/>
  <c r="AG154" i="5"/>
  <c r="O154" i="5"/>
  <c r="AG153" i="5"/>
  <c r="O153" i="5"/>
  <c r="AG152" i="5"/>
  <c r="O152" i="5"/>
  <c r="AO145" i="5"/>
  <c r="AM151" i="5"/>
  <c r="AG151" i="5"/>
  <c r="O151" i="5"/>
  <c r="AG150" i="5"/>
  <c r="O150" i="5"/>
  <c r="AG149" i="5"/>
  <c r="O149" i="5"/>
  <c r="AG148" i="5"/>
  <c r="O148" i="5"/>
  <c r="AM147" i="5"/>
  <c r="AG147" i="5"/>
  <c r="O147" i="5"/>
  <c r="AG146" i="5"/>
  <c r="O146" i="5"/>
  <c r="AR145" i="5"/>
  <c r="AQ145" i="5"/>
  <c r="AP145" i="5"/>
  <c r="AN145" i="5"/>
  <c r="AL145" i="5"/>
  <c r="AK145" i="5"/>
  <c r="AJ145" i="5"/>
  <c r="AI145" i="5"/>
  <c r="AH145" i="5"/>
  <c r="T145" i="5"/>
  <c r="S145" i="5"/>
  <c r="R145" i="5"/>
  <c r="Q145" i="5"/>
  <c r="P145" i="5"/>
  <c r="K145" i="5"/>
  <c r="D145" i="5"/>
  <c r="AG144" i="5"/>
  <c r="O144" i="5"/>
  <c r="AG143" i="5"/>
  <c r="O143" i="5"/>
  <c r="AG142" i="5"/>
  <c r="O142" i="5"/>
  <c r="AG141" i="5"/>
  <c r="O141" i="5"/>
  <c r="AG140" i="5"/>
  <c r="O140" i="5"/>
  <c r="AQ126" i="5"/>
  <c r="AG139" i="5"/>
  <c r="O139" i="5"/>
  <c r="AG138" i="5"/>
  <c r="O138" i="5"/>
  <c r="AM137" i="5"/>
  <c r="AG137" i="5"/>
  <c r="O137" i="5"/>
  <c r="AG136" i="5"/>
  <c r="O136" i="5"/>
  <c r="AG135" i="5"/>
  <c r="O135" i="5"/>
  <c r="AG134" i="5"/>
  <c r="O134" i="5"/>
  <c r="AG133" i="5"/>
  <c r="O133" i="5"/>
  <c r="AG132" i="5"/>
  <c r="O132" i="5"/>
  <c r="AG131" i="5"/>
  <c r="O131" i="5"/>
  <c r="AG130" i="5"/>
  <c r="O130" i="5"/>
  <c r="AM129" i="5"/>
  <c r="AG129" i="5"/>
  <c r="O129" i="5"/>
  <c r="AG128" i="5"/>
  <c r="O128" i="5"/>
  <c r="AM127" i="5"/>
  <c r="AG127" i="5"/>
  <c r="O127" i="5"/>
  <c r="AR126" i="5"/>
  <c r="AO126" i="5"/>
  <c r="AN126" i="5"/>
  <c r="AL126" i="5"/>
  <c r="AK126" i="5"/>
  <c r="AJ126" i="5"/>
  <c r="AI126" i="5"/>
  <c r="AH126" i="5"/>
  <c r="T126" i="5"/>
  <c r="S126" i="5"/>
  <c r="R126" i="5"/>
  <c r="Q126" i="5"/>
  <c r="P126" i="5"/>
  <c r="K126" i="5"/>
  <c r="D126" i="5"/>
  <c r="AG125" i="5"/>
  <c r="O125" i="5"/>
  <c r="AM124" i="5"/>
  <c r="AG124" i="5"/>
  <c r="O124" i="5"/>
  <c r="AM123" i="5"/>
  <c r="AS123" i="5" s="1"/>
  <c r="AS101" i="5" s="1"/>
  <c r="AG123" i="5"/>
  <c r="O123" i="5"/>
  <c r="AG122" i="5"/>
  <c r="O122" i="5"/>
  <c r="AG121" i="5"/>
  <c r="O121" i="5"/>
  <c r="AM120" i="5"/>
  <c r="AO120" i="5" s="1"/>
  <c r="AG120" i="5"/>
  <c r="O120" i="5"/>
  <c r="AM119" i="5"/>
  <c r="AR119" i="5" s="1"/>
  <c r="AG119" i="5"/>
  <c r="O119" i="5"/>
  <c r="AG118" i="5"/>
  <c r="O118" i="5"/>
  <c r="AG117" i="5"/>
  <c r="O117" i="5"/>
  <c r="AG116" i="5"/>
  <c r="O116" i="5"/>
  <c r="AG115" i="5"/>
  <c r="O115" i="5"/>
  <c r="AG114" i="5"/>
  <c r="O114" i="5"/>
  <c r="AM113" i="5"/>
  <c r="AG113" i="5"/>
  <c r="O113" i="5"/>
  <c r="AG112" i="5"/>
  <c r="O112" i="5"/>
  <c r="AM111" i="5"/>
  <c r="AQ101" i="5" s="1"/>
  <c r="AG111" i="5"/>
  <c r="O111" i="5"/>
  <c r="AG110" i="5"/>
  <c r="O110" i="5"/>
  <c r="AG109" i="5"/>
  <c r="O109" i="5"/>
  <c r="AG108" i="5"/>
  <c r="O108" i="5"/>
  <c r="AG107" i="5"/>
  <c r="O107" i="5"/>
  <c r="AG106" i="5"/>
  <c r="O106" i="5"/>
  <c r="AG105" i="5"/>
  <c r="O105" i="5"/>
  <c r="AM104" i="5"/>
  <c r="AR104" i="5" s="1"/>
  <c r="AG104" i="5"/>
  <c r="O104" i="5"/>
  <c r="AM103" i="5"/>
  <c r="AG103" i="5"/>
  <c r="O103" i="5"/>
  <c r="AG102" i="5"/>
  <c r="O102" i="5"/>
  <c r="AN101" i="5"/>
  <c r="AL101" i="5"/>
  <c r="AK101" i="5"/>
  <c r="AJ101" i="5"/>
  <c r="AI101" i="5"/>
  <c r="AH101" i="5"/>
  <c r="T101" i="5"/>
  <c r="S101" i="5"/>
  <c r="R101" i="5"/>
  <c r="Q101" i="5"/>
  <c r="P101" i="5"/>
  <c r="K101" i="5"/>
  <c r="D101" i="5"/>
  <c r="AS100" i="5"/>
  <c r="AM100" i="5"/>
  <c r="AG100" i="5"/>
  <c r="O100" i="5"/>
  <c r="AG99" i="5"/>
  <c r="O99" i="5"/>
  <c r="AM98" i="5"/>
  <c r="AQ98" i="5" s="1"/>
  <c r="AQ85" i="5" s="1"/>
  <c r="AG98" i="5"/>
  <c r="O98" i="5"/>
  <c r="AG97" i="5"/>
  <c r="O97" i="5"/>
  <c r="AG96" i="5"/>
  <c r="O96" i="5"/>
  <c r="AG95" i="5"/>
  <c r="O95" i="5"/>
  <c r="AG94" i="5"/>
  <c r="O94" i="5"/>
  <c r="AM93" i="5"/>
  <c r="AG93" i="5"/>
  <c r="O93" i="5"/>
  <c r="AM92" i="5"/>
  <c r="AR92" i="5" s="1"/>
  <c r="AG92" i="5"/>
  <c r="O92" i="5"/>
  <c r="AR91" i="5"/>
  <c r="AM91" i="5"/>
  <c r="AG91" i="5"/>
  <c r="O91" i="5"/>
  <c r="AS90" i="5"/>
  <c r="AM90" i="5"/>
  <c r="AG90" i="5"/>
  <c r="O90" i="5"/>
  <c r="AM89" i="5"/>
  <c r="AG89" i="5"/>
  <c r="O89" i="5"/>
  <c r="AG88" i="5"/>
  <c r="O88" i="5"/>
  <c r="AG87" i="5"/>
  <c r="O87" i="5"/>
  <c r="AG86" i="5"/>
  <c r="O86" i="5"/>
  <c r="AP85" i="5"/>
  <c r="AO85" i="5"/>
  <c r="AN85" i="5"/>
  <c r="AL85" i="5"/>
  <c r="AK85" i="5"/>
  <c r="AJ85" i="5"/>
  <c r="AI85" i="5"/>
  <c r="AH85" i="5"/>
  <c r="T85" i="5"/>
  <c r="S85" i="5"/>
  <c r="R85" i="5"/>
  <c r="Q85" i="5"/>
  <c r="P85" i="5"/>
  <c r="K85" i="5"/>
  <c r="D85" i="5"/>
  <c r="O84" i="5"/>
  <c r="O83" i="5"/>
  <c r="AS82" i="5"/>
  <c r="AR82" i="5"/>
  <c r="AQ82" i="5"/>
  <c r="AP82" i="5"/>
  <c r="AO82" i="5"/>
  <c r="AN82" i="5"/>
  <c r="AL82" i="5"/>
  <c r="AK82" i="5"/>
  <c r="AJ82" i="5"/>
  <c r="AI82" i="5"/>
  <c r="AH82" i="5"/>
  <c r="T82" i="5"/>
  <c r="S82" i="5"/>
  <c r="R82" i="5"/>
  <c r="Q82" i="5"/>
  <c r="P82" i="5"/>
  <c r="K82" i="5"/>
  <c r="D82" i="5"/>
  <c r="O81" i="5"/>
  <c r="O80" i="5"/>
  <c r="AP79" i="5"/>
  <c r="AP77" i="5" s="1"/>
  <c r="AG79" i="5"/>
  <c r="O79" i="5"/>
  <c r="O78" i="5"/>
  <c r="D78" i="5"/>
  <c r="D77" i="5" s="1"/>
  <c r="AS77" i="5"/>
  <c r="AR77" i="5"/>
  <c r="AQ77" i="5"/>
  <c r="AO77" i="5"/>
  <c r="AN77" i="5"/>
  <c r="AL77" i="5"/>
  <c r="AK77" i="5"/>
  <c r="AJ77" i="5"/>
  <c r="AI77" i="5"/>
  <c r="AH77" i="5"/>
  <c r="T77" i="5"/>
  <c r="S77" i="5"/>
  <c r="R77" i="5"/>
  <c r="Q77" i="5"/>
  <c r="P77" i="5"/>
  <c r="K77" i="5"/>
  <c r="AG76" i="5"/>
  <c r="O76" i="5"/>
  <c r="AG74" i="5"/>
  <c r="O74" i="5"/>
  <c r="AG73" i="5"/>
  <c r="O73" i="5"/>
  <c r="AG72" i="5"/>
  <c r="O72" i="5"/>
  <c r="AM71" i="5"/>
  <c r="AR71" i="5" s="1"/>
  <c r="AG71" i="5"/>
  <c r="O71" i="5"/>
  <c r="AG70" i="5"/>
  <c r="O70" i="5"/>
  <c r="AG69" i="5"/>
  <c r="O69" i="5"/>
  <c r="AG68" i="5"/>
  <c r="O68" i="5"/>
  <c r="AM67" i="5"/>
  <c r="AG67" i="5"/>
  <c r="O67" i="5"/>
  <c r="AG66" i="5"/>
  <c r="O66" i="5"/>
  <c r="AM65" i="5"/>
  <c r="AG65" i="5"/>
  <c r="O65" i="5"/>
  <c r="AM64" i="5"/>
  <c r="AG64" i="5"/>
  <c r="O64" i="5"/>
  <c r="AG63" i="5"/>
  <c r="O63" i="5"/>
  <c r="AG62" i="5"/>
  <c r="O62" i="5"/>
  <c r="AG61" i="5"/>
  <c r="O61" i="5"/>
  <c r="AG60" i="5"/>
  <c r="O60" i="5"/>
  <c r="AG59" i="5"/>
  <c r="O59" i="5"/>
  <c r="AG58" i="5"/>
  <c r="O58" i="5"/>
  <c r="AG57" i="5"/>
  <c r="O57" i="5"/>
  <c r="AG56" i="5"/>
  <c r="O56" i="5"/>
  <c r="AG55" i="5"/>
  <c r="O55" i="5"/>
  <c r="AR54" i="5"/>
  <c r="AM54" i="5"/>
  <c r="AG54" i="5"/>
  <c r="O54" i="5"/>
  <c r="AG53" i="5"/>
  <c r="O53" i="5"/>
  <c r="AM52" i="5"/>
  <c r="AR52" i="5" s="1"/>
  <c r="AG52" i="5"/>
  <c r="O52" i="5"/>
  <c r="AG51" i="5"/>
  <c r="O51" i="5"/>
  <c r="AM50" i="5"/>
  <c r="AG50" i="5"/>
  <c r="O50" i="5"/>
  <c r="AM49" i="5"/>
  <c r="AG49" i="5"/>
  <c r="O49" i="5"/>
  <c r="AM48" i="5"/>
  <c r="AG48" i="5"/>
  <c r="O48" i="5"/>
  <c r="AM47" i="5"/>
  <c r="AG47" i="5"/>
  <c r="O47" i="5"/>
  <c r="AG46" i="5"/>
  <c r="O46" i="5"/>
  <c r="AG45" i="5"/>
  <c r="O45" i="5"/>
  <c r="AG44" i="5"/>
  <c r="O44" i="5"/>
  <c r="AG43" i="5"/>
  <c r="O43" i="5"/>
  <c r="AG42" i="5"/>
  <c r="O42" i="5"/>
  <c r="AG41" i="5"/>
  <c r="O41" i="5"/>
  <c r="AG40" i="5"/>
  <c r="O40" i="5"/>
  <c r="AG39" i="5"/>
  <c r="O39" i="5"/>
  <c r="AG38" i="5"/>
  <c r="O38" i="5"/>
  <c r="AM37" i="5"/>
  <c r="AS37" i="5" s="1"/>
  <c r="AG37" i="5"/>
  <c r="O37" i="5"/>
  <c r="AG36" i="5"/>
  <c r="O36" i="5"/>
  <c r="AG35" i="5"/>
  <c r="O35" i="5"/>
  <c r="AG34" i="5"/>
  <c r="O34" i="5"/>
  <c r="AG33" i="5"/>
  <c r="O33" i="5"/>
  <c r="AG32" i="5"/>
  <c r="O32" i="5"/>
  <c r="AG31" i="5"/>
  <c r="O31" i="5"/>
  <c r="AG30" i="5"/>
  <c r="O30" i="5"/>
  <c r="AG29" i="5"/>
  <c r="O29" i="5"/>
  <c r="AG28" i="5"/>
  <c r="O28" i="5"/>
  <c r="AG27" i="5"/>
  <c r="O27" i="5"/>
  <c r="AG26" i="5"/>
  <c r="O26" i="5"/>
  <c r="AM25" i="5"/>
  <c r="AG25" i="5"/>
  <c r="O25" i="5"/>
  <c r="AM24" i="5"/>
  <c r="AG24" i="5"/>
  <c r="O24" i="5"/>
  <c r="AG23" i="5"/>
  <c r="O23" i="5"/>
  <c r="AG22" i="5"/>
  <c r="O22" i="5"/>
  <c r="AG21" i="5"/>
  <c r="O21" i="5"/>
  <c r="AG20" i="5"/>
  <c r="O20" i="5"/>
  <c r="AG19" i="5"/>
  <c r="O19" i="5"/>
  <c r="AO18" i="5"/>
  <c r="AN18" i="5"/>
  <c r="AL18" i="5"/>
  <c r="AK18" i="5"/>
  <c r="AJ18" i="5"/>
  <c r="AI18" i="5"/>
  <c r="AH18" i="5"/>
  <c r="T18" i="5"/>
  <c r="S18" i="5"/>
  <c r="R18" i="5"/>
  <c r="Q18" i="5"/>
  <c r="P18" i="5"/>
  <c r="K18" i="5"/>
  <c r="D18" i="5"/>
  <c r="AS9" i="5"/>
  <c r="AR9" i="5"/>
  <c r="AQ9" i="5"/>
  <c r="AP9" i="5"/>
  <c r="AO9" i="5"/>
  <c r="AN9" i="5"/>
  <c r="AL9" i="5"/>
  <c r="AK9" i="5"/>
  <c r="AJ9" i="5"/>
  <c r="AI9" i="5"/>
  <c r="AH9" i="5"/>
  <c r="U9" i="5"/>
  <c r="O9" i="5"/>
  <c r="K9" i="5"/>
  <c r="AM5" i="5"/>
  <c r="AP146" i="3"/>
  <c r="AM146" i="3"/>
  <c r="AR236" i="3"/>
  <c r="AM193" i="3"/>
  <c r="AS232" i="5" l="1"/>
  <c r="O82" i="5"/>
  <c r="AS126" i="5"/>
  <c r="AO101" i="5"/>
  <c r="O193" i="5"/>
  <c r="O223" i="5"/>
  <c r="V209" i="5"/>
  <c r="W209" i="5" s="1"/>
  <c r="AC209" i="5" s="1"/>
  <c r="V243" i="5"/>
  <c r="AB243" i="5" s="1"/>
  <c r="AP101" i="5"/>
  <c r="V157" i="5"/>
  <c r="AB157" i="5" s="1"/>
  <c r="V187" i="5"/>
  <c r="AB187" i="5" s="1"/>
  <c r="O209" i="5"/>
  <c r="AG203" i="5"/>
  <c r="O232" i="5"/>
  <c r="AR232" i="5"/>
  <c r="K7" i="5"/>
  <c r="K255" i="5" s="1"/>
  <c r="O174" i="5"/>
  <c r="O196" i="5"/>
  <c r="AP18" i="5"/>
  <c r="AQ18" i="5"/>
  <c r="AQ7" i="5" s="1"/>
  <c r="AK7" i="5"/>
  <c r="O18" i="5"/>
  <c r="O77" i="5"/>
  <c r="AG179" i="5"/>
  <c r="O179" i="5"/>
  <c r="O187" i="5"/>
  <c r="V191" i="5"/>
  <c r="AB191" i="5" s="1"/>
  <c r="O199" i="5"/>
  <c r="AG85" i="5"/>
  <c r="V227" i="5"/>
  <c r="AB227" i="5" s="1"/>
  <c r="O243" i="5"/>
  <c r="D7" i="5"/>
  <c r="D255" i="5" s="1"/>
  <c r="AG9" i="5"/>
  <c r="AL7" i="5"/>
  <c r="AS18" i="5"/>
  <c r="AG77" i="5"/>
  <c r="AJ7" i="5"/>
  <c r="O85" i="5"/>
  <c r="AS85" i="5"/>
  <c r="AR85" i="5"/>
  <c r="AG145" i="5"/>
  <c r="O157" i="5"/>
  <c r="AG209" i="5"/>
  <c r="O227" i="5"/>
  <c r="D232" i="5"/>
  <c r="D258" i="5" s="1"/>
  <c r="AI7" i="5"/>
  <c r="AG101" i="5"/>
  <c r="O126" i="5"/>
  <c r="AP126" i="5"/>
  <c r="AG157" i="5"/>
  <c r="O203" i="5"/>
  <c r="Z227" i="5"/>
  <c r="AF227" i="5" s="1"/>
  <c r="K257" i="5"/>
  <c r="AG18" i="5"/>
  <c r="AG82" i="5"/>
  <c r="AG126" i="5"/>
  <c r="AG174" i="5"/>
  <c r="AG227" i="5"/>
  <c r="AR18" i="5"/>
  <c r="V77" i="5"/>
  <c r="W77" i="5" s="1"/>
  <c r="X203" i="5"/>
  <c r="AD203" i="5" s="1"/>
  <c r="W203" i="5"/>
  <c r="AC203" i="5" s="1"/>
  <c r="Y203" i="5"/>
  <c r="AE203" i="5" s="1"/>
  <c r="AH7" i="5"/>
  <c r="V85" i="5"/>
  <c r="W85" i="5" s="1"/>
  <c r="AC85" i="5" s="1"/>
  <c r="Z203" i="5"/>
  <c r="AF203" i="5" s="1"/>
  <c r="K258" i="5"/>
  <c r="V232" i="5"/>
  <c r="W232" i="5" s="1"/>
  <c r="V18" i="5"/>
  <c r="AR101" i="5"/>
  <c r="AP191" i="5"/>
  <c r="AO192" i="5"/>
  <c r="AO191" i="5" s="1"/>
  <c r="AB223" i="5"/>
  <c r="AG223" i="5"/>
  <c r="AG232" i="5"/>
  <c r="X243" i="5"/>
  <c r="AD243" i="5" s="1"/>
  <c r="W243" i="5"/>
  <c r="AC243" i="5" s="1"/>
  <c r="V82" i="5"/>
  <c r="O101" i="5"/>
  <c r="O145" i="5"/>
  <c r="AG191" i="5"/>
  <c r="AG193" i="5"/>
  <c r="V196" i="5"/>
  <c r="W196" i="5" s="1"/>
  <c r="V203" i="5"/>
  <c r="O206" i="5"/>
  <c r="V206" i="5"/>
  <c r="W223" i="5"/>
  <c r="X227" i="5"/>
  <c r="AD227" i="5" s="1"/>
  <c r="W227" i="5"/>
  <c r="AC227" i="5" s="1"/>
  <c r="Y227" i="5"/>
  <c r="AE227" i="5" s="1"/>
  <c r="AG243" i="5"/>
  <c r="K259" i="5"/>
  <c r="V101" i="5"/>
  <c r="V126" i="5"/>
  <c r="V145" i="5"/>
  <c r="V179" i="5"/>
  <c r="W179" i="5" s="1"/>
  <c r="V199" i="5"/>
  <c r="V174" i="5"/>
  <c r="V193" i="5"/>
  <c r="AO7" i="5" l="1"/>
  <c r="AB209" i="5"/>
  <c r="W157" i="5"/>
  <c r="AC157" i="5" s="1"/>
  <c r="K246" i="5"/>
  <c r="W187" i="5"/>
  <c r="X187" i="5" s="1"/>
  <c r="AD187" i="5" s="1"/>
  <c r="AC77" i="5"/>
  <c r="X77" i="5"/>
  <c r="AD77" i="5" s="1"/>
  <c r="AP7" i="5"/>
  <c r="X209" i="5"/>
  <c r="AD209" i="5" s="1"/>
  <c r="W191" i="5"/>
  <c r="AC191" i="5" s="1"/>
  <c r="K260" i="5"/>
  <c r="D260" i="5"/>
  <c r="AR7" i="5"/>
  <c r="AG7" i="5"/>
  <c r="O7" i="5"/>
  <c r="D246" i="5"/>
  <c r="AS7" i="5"/>
  <c r="AC179" i="5"/>
  <c r="X179" i="5"/>
  <c r="AC196" i="5"/>
  <c r="X196" i="5"/>
  <c r="AB199" i="5"/>
  <c r="AB126" i="5"/>
  <c r="AB206" i="5"/>
  <c r="W82" i="5"/>
  <c r="AB82" i="5"/>
  <c r="Y243" i="5"/>
  <c r="W206" i="5"/>
  <c r="V7" i="5"/>
  <c r="AB18" i="5"/>
  <c r="AB193" i="5"/>
  <c r="W199" i="5"/>
  <c r="AB232" i="5"/>
  <c r="AB85" i="5"/>
  <c r="AB77" i="5"/>
  <c r="AB174" i="5"/>
  <c r="AB145" i="5"/>
  <c r="AB101" i="5"/>
  <c r="AC232" i="5"/>
  <c r="X232" i="5"/>
  <c r="AC223" i="5"/>
  <c r="X223" i="5"/>
  <c r="AB203" i="5"/>
  <c r="AA203" i="5" s="1"/>
  <c r="U203" i="5"/>
  <c r="W145" i="5"/>
  <c r="W174" i="5"/>
  <c r="W193" i="5"/>
  <c r="W126" i="5"/>
  <c r="X85" i="5"/>
  <c r="U227" i="5"/>
  <c r="AB179" i="5"/>
  <c r="AB196" i="5"/>
  <c r="W101" i="5"/>
  <c r="W18" i="5"/>
  <c r="AA227" i="5"/>
  <c r="X157" i="5" l="1"/>
  <c r="AD157" i="5" s="1"/>
  <c r="X191" i="5"/>
  <c r="AD191" i="5" s="1"/>
  <c r="Y77" i="5"/>
  <c r="AE77" i="5" s="1"/>
  <c r="Y187" i="5"/>
  <c r="AE187" i="5" s="1"/>
  <c r="AC187" i="5"/>
  <c r="Y209" i="5"/>
  <c r="AE209" i="5" s="1"/>
  <c r="AN7" i="5"/>
  <c r="AC193" i="5"/>
  <c r="X193" i="5"/>
  <c r="AC145" i="5"/>
  <c r="X145" i="5"/>
  <c r="Y157" i="5"/>
  <c r="AD196" i="5"/>
  <c r="Y196" i="5"/>
  <c r="AD232" i="5"/>
  <c r="Y232" i="5"/>
  <c r="AC206" i="5"/>
  <c r="X206" i="5"/>
  <c r="AC82" i="5"/>
  <c r="X82" i="5"/>
  <c r="AC18" i="5"/>
  <c r="W7" i="5"/>
  <c r="X18" i="5"/>
  <c r="AC101" i="5"/>
  <c r="X101" i="5"/>
  <c r="AD85" i="5"/>
  <c r="Y85" i="5"/>
  <c r="AD179" i="5"/>
  <c r="Y179" i="5"/>
  <c r="AC126" i="5"/>
  <c r="X126" i="5"/>
  <c r="AC174" i="5"/>
  <c r="X174" i="5"/>
  <c r="AD223" i="5"/>
  <c r="Y223" i="5"/>
  <c r="AC199" i="5"/>
  <c r="X199" i="5"/>
  <c r="AE243" i="5"/>
  <c r="Z243" i="5"/>
  <c r="Y191" i="5" l="1"/>
  <c r="Z187" i="5"/>
  <c r="AF187" i="5" s="1"/>
  <c r="AA187" i="5" s="1"/>
  <c r="Z77" i="5"/>
  <c r="Z209" i="5"/>
  <c r="AF209" i="5" s="1"/>
  <c r="AA209" i="5" s="1"/>
  <c r="AE223" i="5"/>
  <c r="Z223" i="5"/>
  <c r="AD126" i="5"/>
  <c r="Y126" i="5"/>
  <c r="AE191" i="5"/>
  <c r="Z191" i="5"/>
  <c r="AF191" i="5" s="1"/>
  <c r="AD193" i="5"/>
  <c r="Y193" i="5"/>
  <c r="AF243" i="5"/>
  <c r="AA243" i="5" s="1"/>
  <c r="U243" i="5"/>
  <c r="AD101" i="5"/>
  <c r="Y101" i="5"/>
  <c r="AD206" i="5"/>
  <c r="Y206" i="5"/>
  <c r="AD174" i="5"/>
  <c r="Y174" i="5"/>
  <c r="AE196" i="5"/>
  <c r="Z196" i="5"/>
  <c r="AF196" i="5" s="1"/>
  <c r="AE157" i="5"/>
  <c r="Z157" i="5"/>
  <c r="AF157" i="5" s="1"/>
  <c r="AD145" i="5"/>
  <c r="Y145" i="5"/>
  <c r="AD199" i="5"/>
  <c r="Y199" i="5"/>
  <c r="AE179" i="5"/>
  <c r="Z179" i="5"/>
  <c r="AF179" i="5" s="1"/>
  <c r="AF77" i="5"/>
  <c r="AA77" i="5" s="1"/>
  <c r="U77" i="5"/>
  <c r="AE85" i="5"/>
  <c r="Z85" i="5"/>
  <c r="AD18" i="5"/>
  <c r="X7" i="5"/>
  <c r="Y18" i="5"/>
  <c r="AD82" i="5"/>
  <c r="Y82" i="5"/>
  <c r="AE232" i="5"/>
  <c r="Z232" i="5"/>
  <c r="U187" i="5" l="1"/>
  <c r="AA191" i="5"/>
  <c r="U209" i="5"/>
  <c r="AA157" i="5"/>
  <c r="U157" i="5"/>
  <c r="AA196" i="5"/>
  <c r="AA179" i="5"/>
  <c r="U179" i="5"/>
  <c r="AE101" i="5"/>
  <c r="Z101" i="5"/>
  <c r="AF223" i="5"/>
  <c r="AA223" i="5" s="1"/>
  <c r="U223" i="5"/>
  <c r="AF85" i="5"/>
  <c r="AA85" i="5" s="1"/>
  <c r="U85" i="5"/>
  <c r="Y7" i="5"/>
  <c r="AE18" i="5"/>
  <c r="Z18" i="5"/>
  <c r="AE193" i="5"/>
  <c r="Z193" i="5"/>
  <c r="AF193" i="5" s="1"/>
  <c r="AE145" i="5"/>
  <c r="Z145" i="5"/>
  <c r="AF145" i="5" s="1"/>
  <c r="AE174" i="5"/>
  <c r="Z174" i="5"/>
  <c r="AE206" i="5"/>
  <c r="Z206" i="5"/>
  <c r="AF206" i="5" s="1"/>
  <c r="AE126" i="5"/>
  <c r="Z126" i="5"/>
  <c r="AF232" i="5"/>
  <c r="AA232" i="5" s="1"/>
  <c r="U232" i="5"/>
  <c r="AE82" i="5"/>
  <c r="Z82" i="5"/>
  <c r="AF82" i="5" s="1"/>
  <c r="AE199" i="5"/>
  <c r="Z199" i="5"/>
  <c r="U196" i="5"/>
  <c r="U191" i="5"/>
  <c r="AA145" i="5" l="1"/>
  <c r="AA82" i="5"/>
  <c r="U193" i="5"/>
  <c r="AA206" i="5"/>
  <c r="U145" i="5"/>
  <c r="AA193" i="5"/>
  <c r="AF174" i="5"/>
  <c r="AA174" i="5" s="1"/>
  <c r="U174" i="5"/>
  <c r="AF101" i="5"/>
  <c r="AA101" i="5" s="1"/>
  <c r="U101" i="5"/>
  <c r="U82" i="5"/>
  <c r="U206" i="5"/>
  <c r="Z7" i="5"/>
  <c r="AF18" i="5"/>
  <c r="AA18" i="5" s="1"/>
  <c r="U18" i="5"/>
  <c r="AF199" i="5"/>
  <c r="AA199" i="5" s="1"/>
  <c r="U199" i="5"/>
  <c r="AF126" i="5"/>
  <c r="AA126" i="5" s="1"/>
  <c r="U126" i="5"/>
  <c r="U7" i="5" l="1"/>
  <c r="AQ110" i="3" l="1"/>
  <c r="AP112" i="3"/>
  <c r="AM112" i="3"/>
  <c r="AM110" i="3"/>
  <c r="AP218" i="3"/>
  <c r="AP214" i="3"/>
  <c r="AQ138" i="3"/>
  <c r="AP136" i="3"/>
  <c r="AM138" i="3"/>
  <c r="AM136" i="3"/>
  <c r="AP128" i="3"/>
  <c r="AP126" i="3"/>
  <c r="AM128" i="3"/>
  <c r="AM126" i="3"/>
  <c r="AS122" i="3"/>
  <c r="AP123" i="3"/>
  <c r="AM123" i="3"/>
  <c r="AM122" i="3"/>
  <c r="AR191" i="3"/>
  <c r="AQ191" i="3"/>
  <c r="AP191" i="3"/>
  <c r="AM191" i="3"/>
  <c r="AM150" i="3"/>
  <c r="AS239" i="3"/>
  <c r="AS158" i="3"/>
  <c r="AR238" i="3"/>
  <c r="AQ241" i="3"/>
  <c r="AP235" i="3"/>
  <c r="AM241" i="3"/>
  <c r="AM239" i="3"/>
  <c r="AM238" i="3"/>
  <c r="AM235" i="3"/>
  <c r="AM158" i="3"/>
  <c r="AS49" i="3"/>
  <c r="AS47" i="3"/>
  <c r="AR51" i="3"/>
  <c r="AQ48" i="3"/>
  <c r="AP46" i="3"/>
  <c r="AM51" i="3"/>
  <c r="AM49" i="3"/>
  <c r="AM48" i="3"/>
  <c r="AM47" i="3"/>
  <c r="AM46" i="3"/>
  <c r="AS99" i="3"/>
  <c r="AS89" i="3"/>
  <c r="AS36" i="3"/>
  <c r="AR91" i="3"/>
  <c r="AR90" i="3"/>
  <c r="AQ97" i="3"/>
  <c r="AQ24" i="3"/>
  <c r="AP92" i="3"/>
  <c r="AP23" i="3"/>
  <c r="AM99" i="3"/>
  <c r="AM97" i="3"/>
  <c r="AM92" i="3"/>
  <c r="AM91" i="3"/>
  <c r="AM90" i="3"/>
  <c r="AM89" i="3"/>
  <c r="AM88" i="3"/>
  <c r="AM36" i="3"/>
  <c r="AM24" i="3"/>
  <c r="AM23" i="3"/>
  <c r="AR53" i="3"/>
  <c r="AM53" i="3"/>
  <c r="AS64" i="3"/>
  <c r="AR70" i="3"/>
  <c r="AQ66" i="3"/>
  <c r="AP63" i="3"/>
  <c r="AM70" i="3"/>
  <c r="AM66" i="3"/>
  <c r="AM64" i="3"/>
  <c r="AM63" i="3"/>
  <c r="AR103" i="3" l="1"/>
  <c r="AM103" i="3"/>
  <c r="AM102" i="3"/>
  <c r="AS54" i="3"/>
  <c r="AP55" i="3"/>
  <c r="AR118" i="3"/>
  <c r="AM119" i="3"/>
  <c r="AM118" i="3"/>
  <c r="AQ177" i="3"/>
  <c r="AM177" i="3"/>
  <c r="AS242" i="3" l="1"/>
  <c r="AR242" i="3"/>
  <c r="AQ242" i="3"/>
  <c r="AP242" i="3"/>
  <c r="AO242" i="3"/>
  <c r="AN242" i="3"/>
  <c r="AO231" i="3"/>
  <c r="AN231" i="3"/>
  <c r="AS226" i="3"/>
  <c r="AR226" i="3"/>
  <c r="AQ226" i="3"/>
  <c r="AP226" i="3"/>
  <c r="AO226" i="3"/>
  <c r="AN226" i="3"/>
  <c r="AS222" i="3"/>
  <c r="AR222" i="3"/>
  <c r="AQ222" i="3"/>
  <c r="AP222" i="3"/>
  <c r="AO222" i="3"/>
  <c r="AN222" i="3"/>
  <c r="AS208" i="3"/>
  <c r="AR208" i="3"/>
  <c r="AO208" i="3"/>
  <c r="AN208" i="3"/>
  <c r="AS205" i="3"/>
  <c r="AR205" i="3"/>
  <c r="AQ205" i="3"/>
  <c r="AP205" i="3"/>
  <c r="AO205" i="3"/>
  <c r="AN205" i="3"/>
  <c r="AS202" i="3"/>
  <c r="AR202" i="3"/>
  <c r="AQ202" i="3"/>
  <c r="AP202" i="3"/>
  <c r="AO202" i="3"/>
  <c r="AN202" i="3"/>
  <c r="AS198" i="3"/>
  <c r="AR198" i="3"/>
  <c r="AQ198" i="3"/>
  <c r="AP198" i="3"/>
  <c r="AO198" i="3"/>
  <c r="AN198" i="3"/>
  <c r="AS195" i="3"/>
  <c r="AR195" i="3"/>
  <c r="AQ195" i="3"/>
  <c r="AP195" i="3"/>
  <c r="AO195" i="3"/>
  <c r="AN195" i="3"/>
  <c r="AS192" i="3"/>
  <c r="AR192" i="3"/>
  <c r="AQ192" i="3"/>
  <c r="AP192" i="3"/>
  <c r="AN192" i="3"/>
  <c r="AS190" i="3"/>
  <c r="AN190" i="3"/>
  <c r="AS186" i="3"/>
  <c r="AR186" i="3"/>
  <c r="AQ186" i="3"/>
  <c r="AP186" i="3"/>
  <c r="AO186" i="3"/>
  <c r="AN186" i="3"/>
  <c r="AS178" i="3"/>
  <c r="AR178" i="3"/>
  <c r="AQ178" i="3"/>
  <c r="AP178" i="3"/>
  <c r="AO178" i="3"/>
  <c r="AN178" i="3"/>
  <c r="AS173" i="3"/>
  <c r="AR173" i="3"/>
  <c r="AP173" i="3"/>
  <c r="AO173" i="3"/>
  <c r="AN173" i="3"/>
  <c r="AR156" i="3"/>
  <c r="AQ156" i="3"/>
  <c r="AP156" i="3"/>
  <c r="AO156" i="3"/>
  <c r="AN156" i="3"/>
  <c r="AS144" i="3"/>
  <c r="AR144" i="3"/>
  <c r="AQ144" i="3"/>
  <c r="AN144" i="3"/>
  <c r="AS125" i="3"/>
  <c r="AR125" i="3"/>
  <c r="AO125" i="3"/>
  <c r="AN125" i="3"/>
  <c r="AN100" i="3"/>
  <c r="AO84" i="3"/>
  <c r="AN84" i="3"/>
  <c r="AS81" i="3"/>
  <c r="AR81" i="3"/>
  <c r="AQ81" i="3"/>
  <c r="AP81" i="3"/>
  <c r="AO81" i="3"/>
  <c r="AN81" i="3"/>
  <c r="AS76" i="3"/>
  <c r="AR76" i="3"/>
  <c r="AQ76" i="3"/>
  <c r="AO76" i="3"/>
  <c r="AN76" i="3"/>
  <c r="AO17" i="3"/>
  <c r="AN17" i="3"/>
  <c r="AS8" i="3"/>
  <c r="AR8" i="3"/>
  <c r="AQ8" i="3"/>
  <c r="AP8" i="3"/>
  <c r="AO8" i="3"/>
  <c r="AN8" i="3"/>
  <c r="AS231" i="3"/>
  <c r="AS156" i="3"/>
  <c r="AS100" i="3"/>
  <c r="AS84" i="3"/>
  <c r="AR190" i="3"/>
  <c r="AQ231" i="3"/>
  <c r="AQ208" i="3"/>
  <c r="AQ190" i="3"/>
  <c r="AQ173" i="3"/>
  <c r="AQ125" i="3"/>
  <c r="AQ100" i="3"/>
  <c r="AP231" i="3"/>
  <c r="AP190" i="3"/>
  <c r="AP144" i="3"/>
  <c r="AP84" i="3"/>
  <c r="AP78" i="3"/>
  <c r="AP76" i="3" s="1"/>
  <c r="AO193" i="3"/>
  <c r="AO192" i="3" s="1"/>
  <c r="AO191" i="3"/>
  <c r="AO190" i="3" s="1"/>
  <c r="AO150" i="3"/>
  <c r="AO144" i="3" s="1"/>
  <c r="AO119" i="3"/>
  <c r="AO102" i="3"/>
  <c r="AP100" i="3" l="1"/>
  <c r="AR84" i="3"/>
  <c r="AR100" i="3"/>
  <c r="AR231" i="3"/>
  <c r="AS17" i="3"/>
  <c r="AS6" i="3" s="1"/>
  <c r="AO100" i="3"/>
  <c r="AO6" i="3" s="1"/>
  <c r="AQ84" i="3"/>
  <c r="AR17" i="3"/>
  <c r="AP125" i="3"/>
  <c r="AP208" i="3"/>
  <c r="AP17" i="3"/>
  <c r="AQ17" i="3"/>
  <c r="AM4" i="3"/>
  <c r="AR6" i="3" l="1"/>
  <c r="AQ6" i="3"/>
  <c r="AP6" i="3"/>
  <c r="AI202" i="3"/>
  <c r="AJ202" i="3"/>
  <c r="AK202" i="3"/>
  <c r="AL202" i="3"/>
  <c r="AH202" i="3"/>
  <c r="AN6" i="3" l="1"/>
  <c r="AI222" i="3"/>
  <c r="AJ222" i="3"/>
  <c r="AK222" i="3"/>
  <c r="AL222" i="3"/>
  <c r="AH222" i="3"/>
  <c r="AG223" i="3"/>
  <c r="AG224" i="3"/>
  <c r="AG225" i="3"/>
  <c r="AG227" i="3"/>
  <c r="AG228" i="3"/>
  <c r="AG229" i="3"/>
  <c r="AG230" i="3"/>
  <c r="AG244" i="3"/>
  <c r="AG243" i="3"/>
  <c r="AI242" i="3"/>
  <c r="AJ242" i="3"/>
  <c r="AK242" i="3"/>
  <c r="AL242" i="3"/>
  <c r="AH242" i="3"/>
  <c r="AI226" i="3"/>
  <c r="AJ226" i="3"/>
  <c r="AK226" i="3"/>
  <c r="AL226" i="3"/>
  <c r="AH226" i="3"/>
  <c r="Q226" i="3"/>
  <c r="R226" i="3"/>
  <c r="S226" i="3"/>
  <c r="T226" i="3"/>
  <c r="P226" i="3"/>
  <c r="O223" i="3"/>
  <c r="O224" i="3"/>
  <c r="O225" i="3"/>
  <c r="O227" i="3"/>
  <c r="O228" i="3"/>
  <c r="O229" i="3"/>
  <c r="O230" i="3"/>
  <c r="AG232" i="3"/>
  <c r="AG233" i="3"/>
  <c r="AG234" i="3"/>
  <c r="AG236" i="3"/>
  <c r="AG237" i="3"/>
  <c r="AG238" i="3"/>
  <c r="AG239" i="3"/>
  <c r="AG240" i="3"/>
  <c r="AG241" i="3"/>
  <c r="AG235" i="3"/>
  <c r="O244" i="3"/>
  <c r="O243" i="3"/>
  <c r="Q242" i="3"/>
  <c r="R242" i="3"/>
  <c r="S242" i="3"/>
  <c r="T242" i="3"/>
  <c r="P242" i="3"/>
  <c r="O233" i="3"/>
  <c r="O234" i="3"/>
  <c r="O235" i="3"/>
  <c r="O236" i="3"/>
  <c r="O237" i="3"/>
  <c r="O238" i="3"/>
  <c r="O239" i="3"/>
  <c r="O240" i="3"/>
  <c r="O241" i="3"/>
  <c r="O232" i="3"/>
  <c r="Q231" i="3"/>
  <c r="R231" i="3"/>
  <c r="S231" i="3"/>
  <c r="T231" i="3"/>
  <c r="P231" i="3"/>
  <c r="AG226" i="3" l="1"/>
  <c r="O226" i="3"/>
  <c r="AG222" i="3"/>
  <c r="AG242" i="3"/>
  <c r="O242" i="3"/>
  <c r="O231" i="3"/>
  <c r="Q222" i="3" l="1"/>
  <c r="R222" i="3"/>
  <c r="S222" i="3"/>
  <c r="T222" i="3"/>
  <c r="P222" i="3"/>
  <c r="V222" i="3" s="1"/>
  <c r="W222" i="3" s="1"/>
  <c r="AG210" i="3"/>
  <c r="AG211" i="3"/>
  <c r="AG212" i="3"/>
  <c r="AG213" i="3"/>
  <c r="AG214" i="3"/>
  <c r="AG215" i="3"/>
  <c r="AG216" i="3"/>
  <c r="AG217" i="3"/>
  <c r="AG218" i="3"/>
  <c r="AG219" i="3"/>
  <c r="AG220" i="3"/>
  <c r="AG221" i="3"/>
  <c r="AG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09" i="3"/>
  <c r="P208" i="3"/>
  <c r="Q208" i="3"/>
  <c r="R208" i="3"/>
  <c r="S208" i="3"/>
  <c r="T208" i="3"/>
  <c r="O207" i="3"/>
  <c r="O206" i="3"/>
  <c r="Q205" i="3"/>
  <c r="R205" i="3"/>
  <c r="S205" i="3"/>
  <c r="T205" i="3"/>
  <c r="P205" i="3"/>
  <c r="V205" i="3" s="1"/>
  <c r="O204" i="3"/>
  <c r="O203" i="3"/>
  <c r="Q202" i="3"/>
  <c r="R202" i="3"/>
  <c r="S202" i="3"/>
  <c r="T202" i="3"/>
  <c r="P202" i="3"/>
  <c r="O200" i="3"/>
  <c r="O201" i="3"/>
  <c r="O199" i="3"/>
  <c r="Q198" i="3"/>
  <c r="R198" i="3"/>
  <c r="S198" i="3"/>
  <c r="T198" i="3"/>
  <c r="P198" i="3"/>
  <c r="O197" i="3"/>
  <c r="O196" i="3"/>
  <c r="Q195" i="3"/>
  <c r="R195" i="3"/>
  <c r="S195" i="3"/>
  <c r="T195" i="3"/>
  <c r="P195" i="3"/>
  <c r="O194" i="3"/>
  <c r="O193" i="3"/>
  <c r="Q192" i="3"/>
  <c r="R192" i="3"/>
  <c r="S192" i="3"/>
  <c r="T192" i="3"/>
  <c r="P192" i="3"/>
  <c r="O191" i="3"/>
  <c r="Q190" i="3"/>
  <c r="R190" i="3"/>
  <c r="S190" i="3"/>
  <c r="T190" i="3"/>
  <c r="P190" i="3"/>
  <c r="O188" i="3"/>
  <c r="O189" i="3"/>
  <c r="O187" i="3"/>
  <c r="X222" i="3" l="1"/>
  <c r="Y222" i="3" s="1"/>
  <c r="Z222" i="3" s="1"/>
  <c r="AF222" i="3" s="1"/>
  <c r="W205" i="3"/>
  <c r="X205" i="3" s="1"/>
  <c r="Y205" i="3" s="1"/>
  <c r="Z205" i="3" s="1"/>
  <c r="O205" i="3"/>
  <c r="O202" i="3"/>
  <c r="O222" i="3"/>
  <c r="Q186" i="3"/>
  <c r="R186" i="3"/>
  <c r="S186" i="3"/>
  <c r="T186" i="3"/>
  <c r="P186" i="3"/>
  <c r="O184" i="3"/>
  <c r="O185" i="3"/>
  <c r="O183" i="3"/>
  <c r="O180" i="3"/>
  <c r="Q178" i="3"/>
  <c r="R178" i="3"/>
  <c r="S178" i="3"/>
  <c r="T178" i="3"/>
  <c r="P178" i="3"/>
  <c r="O175" i="3"/>
  <c r="O176" i="3"/>
  <c r="O177" i="3"/>
  <c r="O174" i="3"/>
  <c r="Q173" i="3"/>
  <c r="R173" i="3"/>
  <c r="S173" i="3"/>
  <c r="T173" i="3"/>
  <c r="P173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57" i="3"/>
  <c r="Q156" i="3"/>
  <c r="R156" i="3"/>
  <c r="S156" i="3"/>
  <c r="T156" i="3"/>
  <c r="P156" i="3"/>
  <c r="AG146" i="3"/>
  <c r="AG147" i="3"/>
  <c r="AG148" i="3"/>
  <c r="AG149" i="3"/>
  <c r="AG150" i="3"/>
  <c r="AG151" i="3"/>
  <c r="AG152" i="3"/>
  <c r="AG153" i="3"/>
  <c r="AG154" i="3"/>
  <c r="AG155" i="3"/>
  <c r="AG145" i="3"/>
  <c r="O146" i="3"/>
  <c r="O147" i="3"/>
  <c r="O148" i="3"/>
  <c r="O149" i="3"/>
  <c r="O150" i="3"/>
  <c r="O151" i="3"/>
  <c r="O152" i="3"/>
  <c r="O153" i="3"/>
  <c r="O154" i="3"/>
  <c r="O155" i="3"/>
  <c r="O145" i="3"/>
  <c r="Q144" i="3"/>
  <c r="R144" i="3"/>
  <c r="S144" i="3"/>
  <c r="T144" i="3"/>
  <c r="P144" i="3"/>
  <c r="AG127" i="3"/>
  <c r="AG128" i="3"/>
  <c r="AG129" i="3"/>
  <c r="AG130" i="3"/>
  <c r="AG131" i="3"/>
  <c r="AG132" i="3"/>
  <c r="AG133" i="3"/>
  <c r="AG134" i="3"/>
  <c r="AG135" i="3"/>
  <c r="AG136" i="3"/>
  <c r="AG137" i="3"/>
  <c r="AG138" i="3"/>
  <c r="AG139" i="3"/>
  <c r="AG140" i="3"/>
  <c r="AG141" i="3"/>
  <c r="AG142" i="3"/>
  <c r="AG143" i="3"/>
  <c r="AG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26" i="3"/>
  <c r="Q125" i="3"/>
  <c r="R125" i="3"/>
  <c r="S125" i="3"/>
  <c r="T125" i="3"/>
  <c r="P125" i="3"/>
  <c r="AG102" i="3"/>
  <c r="AG103" i="3"/>
  <c r="AG104" i="3"/>
  <c r="AG105" i="3"/>
  <c r="AG106" i="3"/>
  <c r="AG107" i="3"/>
  <c r="AG108" i="3"/>
  <c r="AG109" i="3"/>
  <c r="AG110" i="3"/>
  <c r="AG111" i="3"/>
  <c r="AG112" i="3"/>
  <c r="AG113" i="3"/>
  <c r="AG114" i="3"/>
  <c r="AG115" i="3"/>
  <c r="AG116" i="3"/>
  <c r="AG117" i="3"/>
  <c r="AG118" i="3"/>
  <c r="AG119" i="3"/>
  <c r="AG120" i="3"/>
  <c r="AG121" i="3"/>
  <c r="AG122" i="3"/>
  <c r="AG123" i="3"/>
  <c r="AG124" i="3"/>
  <c r="AG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01" i="3"/>
  <c r="Q100" i="3"/>
  <c r="R100" i="3"/>
  <c r="S100" i="3"/>
  <c r="T100" i="3"/>
  <c r="P100" i="3"/>
  <c r="AG85" i="3"/>
  <c r="AG86" i="3"/>
  <c r="AG87" i="3"/>
  <c r="AG89" i="3"/>
  <c r="AG90" i="3"/>
  <c r="AG91" i="3"/>
  <c r="AG92" i="3"/>
  <c r="AG93" i="3"/>
  <c r="AG94" i="3"/>
  <c r="AG95" i="3"/>
  <c r="AG96" i="3"/>
  <c r="AG97" i="3"/>
  <c r="AG98" i="3"/>
  <c r="AG99" i="3"/>
  <c r="AG88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85" i="3"/>
  <c r="O83" i="3"/>
  <c r="O82" i="3"/>
  <c r="P84" i="3"/>
  <c r="Q84" i="3"/>
  <c r="R84" i="3"/>
  <c r="S84" i="3"/>
  <c r="T84" i="3"/>
  <c r="Q81" i="3"/>
  <c r="R81" i="3"/>
  <c r="S81" i="3"/>
  <c r="T81" i="3"/>
  <c r="P81" i="3"/>
  <c r="AC222" i="3"/>
  <c r="AB222" i="3"/>
  <c r="AB205" i="3"/>
  <c r="O78" i="3"/>
  <c r="O79" i="3"/>
  <c r="O80" i="3"/>
  <c r="O77" i="3"/>
  <c r="Q76" i="3"/>
  <c r="R76" i="3"/>
  <c r="S76" i="3"/>
  <c r="T76" i="3"/>
  <c r="P76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5" i="3"/>
  <c r="AG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5" i="3"/>
  <c r="O18" i="3"/>
  <c r="AD222" i="3" l="1"/>
  <c r="AE222" i="3"/>
  <c r="U222" i="3"/>
  <c r="Q17" i="3"/>
  <c r="R17" i="3"/>
  <c r="S17" i="3"/>
  <c r="T17" i="3"/>
  <c r="P17" i="3"/>
  <c r="D258" i="3"/>
  <c r="K242" i="3"/>
  <c r="D240" i="3"/>
  <c r="D236" i="3"/>
  <c r="K233" i="3"/>
  <c r="K231" i="3" s="1"/>
  <c r="V231" i="3" s="1"/>
  <c r="W231" i="3" s="1"/>
  <c r="X231" i="3" s="1"/>
  <c r="Y231" i="3" s="1"/>
  <c r="Z231" i="3" s="1"/>
  <c r="D233" i="3"/>
  <c r="AL231" i="3"/>
  <c r="AK231" i="3"/>
  <c r="AJ231" i="3"/>
  <c r="AI231" i="3"/>
  <c r="AH231" i="3"/>
  <c r="K228" i="3"/>
  <c r="K226" i="3" s="1"/>
  <c r="D228" i="3"/>
  <c r="D226" i="3" s="1"/>
  <c r="D222" i="3"/>
  <c r="D255" i="3" s="1"/>
  <c r="AL208" i="3"/>
  <c r="AK208" i="3"/>
  <c r="AJ208" i="3"/>
  <c r="AI208" i="3"/>
  <c r="AH208" i="3"/>
  <c r="O208" i="3"/>
  <c r="K208" i="3"/>
  <c r="D208" i="3"/>
  <c r="AL205" i="3"/>
  <c r="AK205" i="3"/>
  <c r="AJ205" i="3"/>
  <c r="AI205" i="3"/>
  <c r="AH205" i="3"/>
  <c r="AC205" i="3" s="1"/>
  <c r="AG205" i="3"/>
  <c r="D205" i="3"/>
  <c r="AG202" i="3"/>
  <c r="K202" i="3"/>
  <c r="D202" i="3"/>
  <c r="AL198" i="3"/>
  <c r="AK198" i="3"/>
  <c r="AJ198" i="3"/>
  <c r="AI198" i="3"/>
  <c r="AH198" i="3"/>
  <c r="AG198" i="3"/>
  <c r="O198" i="3"/>
  <c r="K198" i="3"/>
  <c r="V198" i="3" s="1"/>
  <c r="W198" i="3" s="1"/>
  <c r="X198" i="3" s="1"/>
  <c r="Y198" i="3" s="1"/>
  <c r="Z198" i="3" s="1"/>
  <c r="D198" i="3"/>
  <c r="AL195" i="3"/>
  <c r="AK195" i="3"/>
  <c r="AJ195" i="3"/>
  <c r="AI195" i="3"/>
  <c r="AH195" i="3"/>
  <c r="AG195" i="3"/>
  <c r="O195" i="3"/>
  <c r="K195" i="3"/>
  <c r="D195" i="3"/>
  <c r="AG193" i="3"/>
  <c r="AL192" i="3"/>
  <c r="AK192" i="3"/>
  <c r="AJ192" i="3"/>
  <c r="AI192" i="3"/>
  <c r="AH192" i="3"/>
  <c r="O192" i="3"/>
  <c r="K192" i="3"/>
  <c r="V192" i="3" s="1"/>
  <c r="W192" i="3" s="1"/>
  <c r="X192" i="3" s="1"/>
  <c r="Y192" i="3" s="1"/>
  <c r="Z192" i="3" s="1"/>
  <c r="D192" i="3"/>
  <c r="AG191" i="3"/>
  <c r="AL190" i="3"/>
  <c r="AK190" i="3"/>
  <c r="AJ190" i="3"/>
  <c r="AI190" i="3"/>
  <c r="AH190" i="3"/>
  <c r="O190" i="3"/>
  <c r="K190" i="3"/>
  <c r="V190" i="3" s="1"/>
  <c r="W190" i="3" s="1"/>
  <c r="X190" i="3" s="1"/>
  <c r="Y190" i="3" s="1"/>
  <c r="Z190" i="3" s="1"/>
  <c r="D190" i="3"/>
  <c r="AL186" i="3"/>
  <c r="AK186" i="3"/>
  <c r="AJ186" i="3"/>
  <c r="AI186" i="3"/>
  <c r="AH186" i="3"/>
  <c r="AG186" i="3"/>
  <c r="O186" i="3"/>
  <c r="K186" i="3"/>
  <c r="V186" i="3" s="1"/>
  <c r="W186" i="3" s="1"/>
  <c r="X186" i="3" s="1"/>
  <c r="Y186" i="3" s="1"/>
  <c r="Z186" i="3" s="1"/>
  <c r="D186" i="3"/>
  <c r="AL178" i="3"/>
  <c r="AK178" i="3"/>
  <c r="AJ178" i="3"/>
  <c r="AI178" i="3"/>
  <c r="O178" i="3"/>
  <c r="K178" i="3"/>
  <c r="D178" i="3"/>
  <c r="AG177" i="3"/>
  <c r="AL173" i="3"/>
  <c r="AK173" i="3"/>
  <c r="AJ173" i="3"/>
  <c r="AI173" i="3"/>
  <c r="AH173" i="3"/>
  <c r="O173" i="3"/>
  <c r="K173" i="3"/>
  <c r="V173" i="3" s="1"/>
  <c r="W173" i="3" s="1"/>
  <c r="X173" i="3" s="1"/>
  <c r="Y173" i="3" s="1"/>
  <c r="Z173" i="3" s="1"/>
  <c r="D173" i="3"/>
  <c r="AG158" i="3"/>
  <c r="AL156" i="3"/>
  <c r="AK156" i="3"/>
  <c r="AJ156" i="3"/>
  <c r="AI156" i="3"/>
  <c r="AH156" i="3"/>
  <c r="O156" i="3"/>
  <c r="K156" i="3"/>
  <c r="V156" i="3" s="1"/>
  <c r="W156" i="3" s="1"/>
  <c r="X156" i="3" s="1"/>
  <c r="Y156" i="3" s="1"/>
  <c r="Z156" i="3" s="1"/>
  <c r="D156" i="3"/>
  <c r="AL144" i="3"/>
  <c r="AK144" i="3"/>
  <c r="AJ144" i="3"/>
  <c r="AI144" i="3"/>
  <c r="AH144" i="3"/>
  <c r="O144" i="3"/>
  <c r="K144" i="3"/>
  <c r="V144" i="3" s="1"/>
  <c r="W144" i="3" s="1"/>
  <c r="X144" i="3" s="1"/>
  <c r="Y144" i="3" s="1"/>
  <c r="Z144" i="3" s="1"/>
  <c r="D144" i="3"/>
  <c r="AL125" i="3"/>
  <c r="AK125" i="3"/>
  <c r="AJ125" i="3"/>
  <c r="AI125" i="3"/>
  <c r="AH125" i="3"/>
  <c r="O125" i="3"/>
  <c r="K125" i="3"/>
  <c r="D125" i="3"/>
  <c r="AL100" i="3"/>
  <c r="AK100" i="3"/>
  <c r="AJ100" i="3"/>
  <c r="AI100" i="3"/>
  <c r="AH100" i="3"/>
  <c r="O100" i="3"/>
  <c r="K100" i="3"/>
  <c r="V100" i="3" s="1"/>
  <c r="W100" i="3" s="1"/>
  <c r="X100" i="3" s="1"/>
  <c r="Y100" i="3" s="1"/>
  <c r="Z100" i="3" s="1"/>
  <c r="D100" i="3"/>
  <c r="AL84" i="3"/>
  <c r="AK84" i="3"/>
  <c r="AJ84" i="3"/>
  <c r="AI84" i="3"/>
  <c r="AH84" i="3"/>
  <c r="O84" i="3"/>
  <c r="K84" i="3"/>
  <c r="V84" i="3" s="1"/>
  <c r="W84" i="3" s="1"/>
  <c r="X84" i="3" s="1"/>
  <c r="Y84" i="3" s="1"/>
  <c r="Z84" i="3" s="1"/>
  <c r="D84" i="3"/>
  <c r="AL81" i="3"/>
  <c r="AK81" i="3"/>
  <c r="AJ81" i="3"/>
  <c r="AI81" i="3"/>
  <c r="AH81" i="3"/>
  <c r="O81" i="3"/>
  <c r="K81" i="3"/>
  <c r="V81" i="3" s="1"/>
  <c r="W81" i="3" s="1"/>
  <c r="X81" i="3" s="1"/>
  <c r="Y81" i="3" s="1"/>
  <c r="Z81" i="3" s="1"/>
  <c r="D81" i="3"/>
  <c r="AG78" i="3"/>
  <c r="D77" i="3"/>
  <c r="D76" i="3" s="1"/>
  <c r="AL76" i="3"/>
  <c r="AK76" i="3"/>
  <c r="AJ76" i="3"/>
  <c r="AI76" i="3"/>
  <c r="AH76" i="3"/>
  <c r="O76" i="3"/>
  <c r="K76" i="3"/>
  <c r="AL17" i="3"/>
  <c r="AK17" i="3"/>
  <c r="AJ17" i="3"/>
  <c r="AI17" i="3"/>
  <c r="AH17" i="3"/>
  <c r="K17" i="3"/>
  <c r="D17" i="3"/>
  <c r="AL8" i="3"/>
  <c r="AK8" i="3"/>
  <c r="AJ8" i="3"/>
  <c r="AI8" i="3"/>
  <c r="AH8" i="3"/>
  <c r="U8" i="3"/>
  <c r="O8" i="3"/>
  <c r="K8" i="3"/>
  <c r="AA222" i="3" l="1"/>
  <c r="AJ6" i="3"/>
  <c r="AK6" i="3"/>
  <c r="AH6" i="3"/>
  <c r="AL6" i="3"/>
  <c r="AI6" i="3"/>
  <c r="V125" i="3"/>
  <c r="W125" i="3" s="1"/>
  <c r="V195" i="3"/>
  <c r="W195" i="3" s="1"/>
  <c r="X195" i="3" s="1"/>
  <c r="Y195" i="3" s="1"/>
  <c r="Z195" i="3" s="1"/>
  <c r="V208" i="3"/>
  <c r="W208" i="3" s="1"/>
  <c r="Z226" i="3"/>
  <c r="AF226" i="3" s="1"/>
  <c r="V226" i="3"/>
  <c r="AB226" i="3" s="1"/>
  <c r="Y226" i="3"/>
  <c r="AE226" i="3" s="1"/>
  <c r="W226" i="3"/>
  <c r="AC226" i="3" s="1"/>
  <c r="X226" i="3"/>
  <c r="AD226" i="3" s="1"/>
  <c r="V76" i="3"/>
  <c r="W76" i="3" s="1"/>
  <c r="X76" i="3" s="1"/>
  <c r="Y76" i="3" s="1"/>
  <c r="V178" i="3"/>
  <c r="AB178" i="3" s="1"/>
  <c r="Y202" i="3"/>
  <c r="AE202" i="3" s="1"/>
  <c r="X202" i="3"/>
  <c r="AD202" i="3" s="1"/>
  <c r="Z202" i="3"/>
  <c r="W202" i="3"/>
  <c r="AC202" i="3" s="1"/>
  <c r="V202" i="3"/>
  <c r="AB202" i="3" s="1"/>
  <c r="X242" i="3"/>
  <c r="AD242" i="3" s="1"/>
  <c r="W242" i="3"/>
  <c r="AC242" i="3" s="1"/>
  <c r="V242" i="3"/>
  <c r="AB242" i="3" s="1"/>
  <c r="V17" i="3"/>
  <c r="W17" i="3" s="1"/>
  <c r="X17" i="3" s="1"/>
  <c r="Y17" i="3" s="1"/>
  <c r="Z17" i="3" s="1"/>
  <c r="AE205" i="3"/>
  <c r="AD205" i="3"/>
  <c r="AC81" i="3"/>
  <c r="AF81" i="3"/>
  <c r="AB81" i="3"/>
  <c r="AE81" i="3"/>
  <c r="AE100" i="3"/>
  <c r="AC100" i="3"/>
  <c r="AB100" i="3"/>
  <c r="AF100" i="3"/>
  <c r="AB156" i="3"/>
  <c r="AE156" i="3"/>
  <c r="AD156" i="3"/>
  <c r="AC156" i="3"/>
  <c r="AE231" i="3"/>
  <c r="AD231" i="3"/>
  <c r="AF231" i="3"/>
  <c r="AB231" i="3"/>
  <c r="AC173" i="3"/>
  <c r="AB173" i="3"/>
  <c r="AF173" i="3"/>
  <c r="AF198" i="3"/>
  <c r="AB198" i="3"/>
  <c r="AE198" i="3"/>
  <c r="AD198" i="3"/>
  <c r="AF190" i="3"/>
  <c r="AB190" i="3"/>
  <c r="AE190" i="3"/>
  <c r="AD190" i="3"/>
  <c r="AF84" i="3"/>
  <c r="AB84" i="3"/>
  <c r="AE84" i="3"/>
  <c r="AC84" i="3"/>
  <c r="AB125" i="3"/>
  <c r="AC144" i="3"/>
  <c r="AB144" i="3"/>
  <c r="AD144" i="3"/>
  <c r="AB186" i="3"/>
  <c r="AC186" i="3"/>
  <c r="AF186" i="3"/>
  <c r="AE186" i="3"/>
  <c r="AD186" i="3"/>
  <c r="AE192" i="3"/>
  <c r="AD192" i="3"/>
  <c r="AC192" i="3"/>
  <c r="AB192" i="3"/>
  <c r="AF205" i="3"/>
  <c r="AE144" i="3"/>
  <c r="AF144" i="3"/>
  <c r="AC231" i="3"/>
  <c r="K258" i="3"/>
  <c r="AD81" i="3"/>
  <c r="AD84" i="3"/>
  <c r="AF156" i="3"/>
  <c r="K256" i="3"/>
  <c r="AD100" i="3"/>
  <c r="AC190" i="3"/>
  <c r="AF202" i="3"/>
  <c r="AF192" i="3"/>
  <c r="AE173" i="3"/>
  <c r="AD173" i="3"/>
  <c r="AC198" i="3"/>
  <c r="O17" i="3"/>
  <c r="O6" i="3" s="1"/>
  <c r="AG144" i="3"/>
  <c r="AG192" i="3"/>
  <c r="AG81" i="3"/>
  <c r="AG84" i="3"/>
  <c r="D231" i="3"/>
  <c r="D257" i="3" s="1"/>
  <c r="D256" i="3"/>
  <c r="D6" i="3"/>
  <c r="D254" i="3" s="1"/>
  <c r="AG156" i="3"/>
  <c r="AG208" i="3"/>
  <c r="AG231" i="3"/>
  <c r="AG76" i="3"/>
  <c r="AG100" i="3"/>
  <c r="AG173" i="3"/>
  <c r="AG17" i="3"/>
  <c r="AG125" i="3"/>
  <c r="AG178" i="3"/>
  <c r="AG190" i="3"/>
  <c r="K6" i="3"/>
  <c r="AG8" i="3"/>
  <c r="K257" i="3"/>
  <c r="N207" i="2"/>
  <c r="N197" i="2"/>
  <c r="U201" i="2"/>
  <c r="AB76" i="3" l="1"/>
  <c r="AB208" i="3"/>
  <c r="AA205" i="3"/>
  <c r="W178" i="3"/>
  <c r="X178" i="3" s="1"/>
  <c r="Y178" i="3" s="1"/>
  <c r="Z178" i="3" s="1"/>
  <c r="AF178" i="3" s="1"/>
  <c r="Z76" i="3"/>
  <c r="AF76" i="3" s="1"/>
  <c r="AE76" i="3"/>
  <c r="X208" i="3"/>
  <c r="AC208" i="3"/>
  <c r="X125" i="3"/>
  <c r="AC125" i="3"/>
  <c r="AC76" i="3"/>
  <c r="AD76" i="3"/>
  <c r="Y242" i="3"/>
  <c r="AD17" i="3"/>
  <c r="AB17" i="3"/>
  <c r="AC17" i="3"/>
  <c r="AA226" i="3"/>
  <c r="AA192" i="3"/>
  <c r="AA231" i="3"/>
  <c r="AA190" i="3"/>
  <c r="AA84" i="3"/>
  <c r="AA81" i="3"/>
  <c r="AA202" i="3"/>
  <c r="AA198" i="3"/>
  <c r="AA186" i="3"/>
  <c r="AA173" i="3"/>
  <c r="AA100" i="3"/>
  <c r="AA156" i="3"/>
  <c r="AA144" i="3"/>
  <c r="U100" i="3"/>
  <c r="D259" i="3"/>
  <c r="D245" i="3"/>
  <c r="AG6" i="3"/>
  <c r="U173" i="3"/>
  <c r="U192" i="3"/>
  <c r="K254" i="3"/>
  <c r="K259" i="3" s="1"/>
  <c r="K245" i="3"/>
  <c r="U205" i="3"/>
  <c r="U186" i="3"/>
  <c r="U81" i="3"/>
  <c r="U231" i="3"/>
  <c r="U84" i="3"/>
  <c r="D257" i="2"/>
  <c r="K241" i="2"/>
  <c r="U240" i="2"/>
  <c r="D239" i="2"/>
  <c r="U238" i="2"/>
  <c r="U237" i="2"/>
  <c r="U235" i="2"/>
  <c r="D235" i="2"/>
  <c r="U234" i="2"/>
  <c r="K232" i="2"/>
  <c r="K230" i="2" s="1"/>
  <c r="D232" i="2"/>
  <c r="Z230" i="2"/>
  <c r="Y230" i="2"/>
  <c r="X230" i="2"/>
  <c r="W230" i="2"/>
  <c r="V230" i="2"/>
  <c r="K227" i="2"/>
  <c r="K225" i="2" s="1"/>
  <c r="D227" i="2"/>
  <c r="D225" i="2" s="1"/>
  <c r="D221" i="2"/>
  <c r="U217" i="2"/>
  <c r="U216" i="2"/>
  <c r="U213" i="2"/>
  <c r="Z207" i="2"/>
  <c r="Y207" i="2"/>
  <c r="X207" i="2"/>
  <c r="W207" i="2"/>
  <c r="V207" i="2"/>
  <c r="K207" i="2"/>
  <c r="D207" i="2"/>
  <c r="P207" i="2" s="1"/>
  <c r="Z204" i="2"/>
  <c r="Y204" i="2"/>
  <c r="X204" i="2"/>
  <c r="W204" i="2"/>
  <c r="V204" i="2"/>
  <c r="U204" i="2"/>
  <c r="D204" i="2"/>
  <c r="P204" i="2" s="1"/>
  <c r="K201" i="2"/>
  <c r="D201" i="2"/>
  <c r="P201" i="2" s="1"/>
  <c r="Z197" i="2"/>
  <c r="Y197" i="2"/>
  <c r="X197" i="2"/>
  <c r="W197" i="2"/>
  <c r="V197" i="2"/>
  <c r="U197" i="2"/>
  <c r="K197" i="2"/>
  <c r="D197" i="2"/>
  <c r="P197" i="2" s="1"/>
  <c r="Z194" i="2"/>
  <c r="Y194" i="2"/>
  <c r="X194" i="2"/>
  <c r="W194" i="2"/>
  <c r="V194" i="2"/>
  <c r="U194" i="2"/>
  <c r="N194" i="2"/>
  <c r="K194" i="2"/>
  <c r="D194" i="2"/>
  <c r="P194" i="2" s="1"/>
  <c r="U192" i="2"/>
  <c r="Z191" i="2"/>
  <c r="Y191" i="2"/>
  <c r="X191" i="2"/>
  <c r="W191" i="2"/>
  <c r="V191" i="2"/>
  <c r="N191" i="2"/>
  <c r="K191" i="2"/>
  <c r="D191" i="2"/>
  <c r="U190" i="2"/>
  <c r="Z189" i="2"/>
  <c r="Y189" i="2"/>
  <c r="X189" i="2"/>
  <c r="W189" i="2"/>
  <c r="V189" i="2"/>
  <c r="N189" i="2"/>
  <c r="K189" i="2"/>
  <c r="D189" i="2"/>
  <c r="Z185" i="2"/>
  <c r="Y185" i="2"/>
  <c r="X185" i="2"/>
  <c r="W185" i="2"/>
  <c r="V185" i="2"/>
  <c r="U185" i="2"/>
  <c r="N185" i="2"/>
  <c r="K185" i="2"/>
  <c r="D185" i="2"/>
  <c r="P185" i="2" s="1"/>
  <c r="Z177" i="2"/>
  <c r="Y177" i="2"/>
  <c r="X177" i="2"/>
  <c r="W177" i="2"/>
  <c r="N177" i="2"/>
  <c r="K177" i="2"/>
  <c r="D177" i="2"/>
  <c r="U176" i="2"/>
  <c r="Z172" i="2"/>
  <c r="Y172" i="2"/>
  <c r="X172" i="2"/>
  <c r="W172" i="2"/>
  <c r="V172" i="2"/>
  <c r="N172" i="2"/>
  <c r="K172" i="2"/>
  <c r="D172" i="2"/>
  <c r="U157" i="2"/>
  <c r="Z155" i="2"/>
  <c r="Y155" i="2"/>
  <c r="X155" i="2"/>
  <c r="W155" i="2"/>
  <c r="V155" i="2"/>
  <c r="N155" i="2"/>
  <c r="K155" i="2"/>
  <c r="D155" i="2"/>
  <c r="P155" i="2" s="1"/>
  <c r="U149" i="2"/>
  <c r="U145" i="2"/>
  <c r="Z143" i="2"/>
  <c r="Y143" i="2"/>
  <c r="X143" i="2"/>
  <c r="W143" i="2"/>
  <c r="V143" i="2"/>
  <c r="N143" i="2"/>
  <c r="K143" i="2"/>
  <c r="D143" i="2"/>
  <c r="U137" i="2"/>
  <c r="U135" i="2"/>
  <c r="U127" i="2"/>
  <c r="U125" i="2"/>
  <c r="Z124" i="2"/>
  <c r="Y124" i="2"/>
  <c r="X124" i="2"/>
  <c r="W124" i="2"/>
  <c r="V124" i="2"/>
  <c r="N124" i="2"/>
  <c r="K124" i="2"/>
  <c r="D124" i="2"/>
  <c r="U122" i="2"/>
  <c r="U121" i="2"/>
  <c r="U118" i="2"/>
  <c r="U117" i="2"/>
  <c r="U111" i="2"/>
  <c r="U109" i="2"/>
  <c r="U102" i="2"/>
  <c r="U101" i="2"/>
  <c r="Z99" i="2"/>
  <c r="Y99" i="2"/>
  <c r="X99" i="2"/>
  <c r="W99" i="2"/>
  <c r="V99" i="2"/>
  <c r="N99" i="2"/>
  <c r="K99" i="2"/>
  <c r="D99" i="2"/>
  <c r="U98" i="2"/>
  <c r="U96" i="2"/>
  <c r="U90" i="2"/>
  <c r="U89" i="2"/>
  <c r="U88" i="2"/>
  <c r="U87" i="2"/>
  <c r="Z83" i="2"/>
  <c r="Y83" i="2"/>
  <c r="X83" i="2"/>
  <c r="W83" i="2"/>
  <c r="V83" i="2"/>
  <c r="N83" i="2"/>
  <c r="K83" i="2"/>
  <c r="D83" i="2"/>
  <c r="Z80" i="2"/>
  <c r="Y80" i="2"/>
  <c r="X80" i="2"/>
  <c r="W80" i="2"/>
  <c r="V80" i="2"/>
  <c r="N80" i="2"/>
  <c r="K80" i="2"/>
  <c r="D80" i="2"/>
  <c r="P80" i="2" s="1"/>
  <c r="U77" i="2"/>
  <c r="D76" i="2"/>
  <c r="D75" i="2" s="1"/>
  <c r="Z75" i="2"/>
  <c r="Y75" i="2"/>
  <c r="X75" i="2"/>
  <c r="W75" i="2"/>
  <c r="V75" i="2"/>
  <c r="N75" i="2"/>
  <c r="K75" i="2"/>
  <c r="U70" i="2"/>
  <c r="U66" i="2"/>
  <c r="U64" i="2"/>
  <c r="U63" i="2"/>
  <c r="U55" i="2"/>
  <c r="U54" i="2"/>
  <c r="U53" i="2"/>
  <c r="U51" i="2"/>
  <c r="U49" i="2"/>
  <c r="U48" i="2"/>
  <c r="U47" i="2"/>
  <c r="U46" i="2"/>
  <c r="U24" i="2"/>
  <c r="U23" i="2"/>
  <c r="Z17" i="2"/>
  <c r="Y17" i="2"/>
  <c r="X17" i="2"/>
  <c r="W17" i="2"/>
  <c r="V17" i="2"/>
  <c r="N17" i="2"/>
  <c r="K17" i="2"/>
  <c r="D17" i="2"/>
  <c r="Z8" i="2"/>
  <c r="Y8" i="2"/>
  <c r="X8" i="2"/>
  <c r="W8" i="2"/>
  <c r="V8" i="2"/>
  <c r="O8" i="2"/>
  <c r="N8" i="2"/>
  <c r="K8" i="2"/>
  <c r="U178" i="3" l="1"/>
  <c r="AC178" i="3"/>
  <c r="AD178" i="3"/>
  <c r="AE178" i="3"/>
  <c r="AA178" i="3" s="1"/>
  <c r="AA76" i="3"/>
  <c r="Y125" i="3"/>
  <c r="AD125" i="3"/>
  <c r="Z242" i="3"/>
  <c r="AE242" i="3"/>
  <c r="Y208" i="3"/>
  <c r="AD208" i="3"/>
  <c r="AE17" i="3"/>
  <c r="AF17" i="3"/>
  <c r="U76" i="3"/>
  <c r="U198" i="3"/>
  <c r="U226" i="3"/>
  <c r="U190" i="3"/>
  <c r="U202" i="3"/>
  <c r="U144" i="3"/>
  <c r="U156" i="3"/>
  <c r="P172" i="2"/>
  <c r="P124" i="2"/>
  <c r="Q124" i="2" s="1"/>
  <c r="P99" i="2"/>
  <c r="P83" i="2"/>
  <c r="Q83" i="2" s="1"/>
  <c r="P17" i="2"/>
  <c r="Q80" i="2"/>
  <c r="R80" i="2" s="1"/>
  <c r="S80" i="2" s="1"/>
  <c r="T80" i="2" s="1"/>
  <c r="O80" i="2"/>
  <c r="D254" i="2"/>
  <c r="P221" i="2"/>
  <c r="Q221" i="2" s="1"/>
  <c r="R221" i="2" s="1"/>
  <c r="S221" i="2" s="1"/>
  <c r="T221" i="2" s="1"/>
  <c r="Q99" i="2"/>
  <c r="R99" i="2" s="1"/>
  <c r="S99" i="2" s="1"/>
  <c r="T99" i="2" s="1"/>
  <c r="Q155" i="2"/>
  <c r="R155" i="2" s="1"/>
  <c r="P75" i="2"/>
  <c r="Q75" i="2" s="1"/>
  <c r="R75" i="2" s="1"/>
  <c r="S75" i="2" s="1"/>
  <c r="T75" i="2" s="1"/>
  <c r="P143" i="2"/>
  <c r="Q172" i="2"/>
  <c r="R172" i="2" s="1"/>
  <c r="P177" i="2"/>
  <c r="Q185" i="2"/>
  <c r="R185" i="2" s="1"/>
  <c r="S185" i="2" s="1"/>
  <c r="T185" i="2" s="1"/>
  <c r="P189" i="2"/>
  <c r="Q197" i="2"/>
  <c r="R197" i="2" s="1"/>
  <c r="S197" i="2" s="1"/>
  <c r="T197" i="2" s="1"/>
  <c r="Q201" i="2"/>
  <c r="R201" i="2" s="1"/>
  <c r="S201" i="2" s="1"/>
  <c r="T201" i="2" s="1"/>
  <c r="D255" i="2"/>
  <c r="P225" i="2"/>
  <c r="K256" i="2"/>
  <c r="K257" i="2"/>
  <c r="Q241" i="2"/>
  <c r="P241" i="2"/>
  <c r="R241" i="2"/>
  <c r="S241" i="2" s="1"/>
  <c r="T241" i="2" s="1"/>
  <c r="Q191" i="2"/>
  <c r="R191" i="2" s="1"/>
  <c r="S191" i="2" s="1"/>
  <c r="T191" i="2" s="1"/>
  <c r="Q194" i="2"/>
  <c r="Q143" i="2"/>
  <c r="R143" i="2" s="1"/>
  <c r="S143" i="2" s="1"/>
  <c r="T143" i="2" s="1"/>
  <c r="R177" i="2"/>
  <c r="S177" i="2" s="1"/>
  <c r="T177" i="2" s="1"/>
  <c r="Q177" i="2"/>
  <c r="Q189" i="2"/>
  <c r="R189" i="2" s="1"/>
  <c r="S189" i="2" s="1"/>
  <c r="T189" i="2" s="1"/>
  <c r="P191" i="2"/>
  <c r="Q204" i="2"/>
  <c r="R204" i="2" s="1"/>
  <c r="S204" i="2" s="1"/>
  <c r="T204" i="2" s="1"/>
  <c r="O204" i="2"/>
  <c r="R207" i="2"/>
  <c r="S207" i="2" s="1"/>
  <c r="T207" i="2" s="1"/>
  <c r="Q207" i="2"/>
  <c r="K255" i="2"/>
  <c r="Q225" i="2"/>
  <c r="R225" i="2" s="1"/>
  <c r="S225" i="2" s="1"/>
  <c r="T225" i="2" s="1"/>
  <c r="Q17" i="2"/>
  <c r="R17" i="2" s="1"/>
  <c r="S17" i="2" s="1"/>
  <c r="T17" i="2" s="1"/>
  <c r="D230" i="2"/>
  <c r="U124" i="2"/>
  <c r="U155" i="2"/>
  <c r="U207" i="2"/>
  <c r="U172" i="2"/>
  <c r="U230" i="2"/>
  <c r="X6" i="2"/>
  <c r="Y6" i="2"/>
  <c r="U80" i="2"/>
  <c r="U83" i="2"/>
  <c r="U99" i="2"/>
  <c r="Z6" i="2"/>
  <c r="U143" i="2"/>
  <c r="U177" i="2"/>
  <c r="U191" i="2"/>
  <c r="U75" i="2"/>
  <c r="D6" i="2"/>
  <c r="D253" i="2" s="1"/>
  <c r="K6" i="2"/>
  <c r="K253" i="2" s="1"/>
  <c r="U189" i="2"/>
  <c r="N6" i="2"/>
  <c r="W6" i="2"/>
  <c r="U17" i="2"/>
  <c r="V6" i="2"/>
  <c r="U8" i="2"/>
  <c r="AF242" i="3" l="1"/>
  <c r="AA242" i="3" s="1"/>
  <c r="U242" i="3"/>
  <c r="Z208" i="3"/>
  <c r="AE208" i="3"/>
  <c r="Z125" i="3"/>
  <c r="AF125" i="3" s="1"/>
  <c r="AE125" i="3"/>
  <c r="AA17" i="3"/>
  <c r="O207" i="2"/>
  <c r="O201" i="2"/>
  <c r="S155" i="2"/>
  <c r="T155" i="2" s="1"/>
  <c r="O155" i="2" s="1"/>
  <c r="S172" i="2"/>
  <c r="T172" i="2" s="1"/>
  <c r="O225" i="2"/>
  <c r="K258" i="2"/>
  <c r="O177" i="2"/>
  <c r="O143" i="2"/>
  <c r="O197" i="2"/>
  <c r="O99" i="2"/>
  <c r="D256" i="2"/>
  <c r="P230" i="2"/>
  <c r="O189" i="2"/>
  <c r="D258" i="2"/>
  <c r="O191" i="2"/>
  <c r="R194" i="2"/>
  <c r="S194" i="2" s="1"/>
  <c r="T194" i="2" s="1"/>
  <c r="R124" i="2"/>
  <c r="S124" i="2" s="1"/>
  <c r="T124" i="2" s="1"/>
  <c r="O185" i="2"/>
  <c r="R83" i="2"/>
  <c r="S83" i="2" s="1"/>
  <c r="T83" i="2" s="1"/>
  <c r="K244" i="2"/>
  <c r="D244" i="2"/>
  <c r="U6" i="2"/>
  <c r="P6" i="2"/>
  <c r="AA125" i="3" l="1"/>
  <c r="AF208" i="3"/>
  <c r="AA208" i="3" s="1"/>
  <c r="U208" i="3"/>
  <c r="U125" i="3"/>
  <c r="U17" i="3"/>
  <c r="O124" i="2"/>
  <c r="R6" i="2"/>
  <c r="O172" i="2"/>
  <c r="Q230" i="2"/>
  <c r="R230" i="2" s="1"/>
  <c r="S230" i="2" s="1"/>
  <c r="T230" i="2" s="1"/>
  <c r="O83" i="2"/>
  <c r="O194" i="2"/>
  <c r="Q6" i="2"/>
  <c r="O17" i="2"/>
  <c r="O230" i="2" l="1"/>
  <c r="O75" i="2"/>
  <c r="O6" i="2" s="1"/>
  <c r="S6" i="2"/>
  <c r="T6" i="2"/>
  <c r="Q230" i="1" l="1"/>
  <c r="P230" i="1"/>
  <c r="Q124" i="1"/>
  <c r="P124" i="1"/>
  <c r="P99" i="1"/>
  <c r="Q83" i="1" l="1"/>
  <c r="R83" i="1"/>
  <c r="S83" i="1"/>
  <c r="T83" i="1"/>
  <c r="P83" i="1"/>
  <c r="R17" i="1"/>
  <c r="S17" i="1"/>
  <c r="T17" i="1"/>
  <c r="Q17" i="1"/>
  <c r="P17" i="1"/>
  <c r="U235" i="1" l="1"/>
  <c r="U237" i="1"/>
  <c r="U238" i="1"/>
  <c r="U240" i="1"/>
  <c r="U234" i="1"/>
  <c r="U216" i="1"/>
  <c r="U217" i="1"/>
  <c r="U213" i="1"/>
  <c r="X207" i="1"/>
  <c r="U192" i="1"/>
  <c r="U190" i="1"/>
  <c r="U176" i="1"/>
  <c r="U157" i="1"/>
  <c r="U149" i="1"/>
  <c r="U145" i="1"/>
  <c r="U127" i="1"/>
  <c r="U135" i="1"/>
  <c r="U137" i="1"/>
  <c r="U125" i="1"/>
  <c r="U122" i="1"/>
  <c r="U121" i="1"/>
  <c r="U118" i="1"/>
  <c r="U117" i="1"/>
  <c r="U111" i="1"/>
  <c r="U109" i="1"/>
  <c r="U102" i="1"/>
  <c r="U101" i="1"/>
  <c r="U88" i="1"/>
  <c r="U89" i="1"/>
  <c r="U90" i="1"/>
  <c r="U91" i="1"/>
  <c r="U96" i="1"/>
  <c r="U98" i="1"/>
  <c r="U87" i="1"/>
  <c r="U77" i="1"/>
  <c r="U70" i="1"/>
  <c r="U66" i="1"/>
  <c r="U64" i="1"/>
  <c r="U63" i="1"/>
  <c r="U55" i="1"/>
  <c r="U54" i="1"/>
  <c r="U53" i="1"/>
  <c r="U51" i="1"/>
  <c r="U49" i="1"/>
  <c r="U48" i="1"/>
  <c r="U47" i="1"/>
  <c r="U46" i="1"/>
  <c r="U36" i="1"/>
  <c r="U24" i="1"/>
  <c r="U23" i="1"/>
  <c r="W230" i="1" l="1"/>
  <c r="X230" i="1"/>
  <c r="Y230" i="1"/>
  <c r="Z230" i="1"/>
  <c r="V230" i="1"/>
  <c r="W177" i="1"/>
  <c r="X177" i="1"/>
  <c r="Y177" i="1"/>
  <c r="Z177" i="1"/>
  <c r="W172" i="1"/>
  <c r="X172" i="1"/>
  <c r="Y172" i="1"/>
  <c r="Z172" i="1"/>
  <c r="V172" i="1"/>
  <c r="W155" i="1"/>
  <c r="X155" i="1"/>
  <c r="Y155" i="1"/>
  <c r="Z155" i="1"/>
  <c r="V155" i="1"/>
  <c r="W143" i="1"/>
  <c r="X143" i="1"/>
  <c r="Y143" i="1"/>
  <c r="Z143" i="1"/>
  <c r="V143" i="1"/>
  <c r="W124" i="1"/>
  <c r="X124" i="1"/>
  <c r="Y124" i="1"/>
  <c r="Z124" i="1"/>
  <c r="V124" i="1"/>
  <c r="W99" i="1"/>
  <c r="X99" i="1"/>
  <c r="Y99" i="1"/>
  <c r="Z99" i="1"/>
  <c r="V99" i="1"/>
  <c r="W83" i="1"/>
  <c r="X83" i="1"/>
  <c r="Y83" i="1"/>
  <c r="Z83" i="1"/>
  <c r="V83" i="1"/>
  <c r="W80" i="1"/>
  <c r="X80" i="1"/>
  <c r="Y80" i="1"/>
  <c r="Z80" i="1"/>
  <c r="V80" i="1"/>
  <c r="W75" i="1"/>
  <c r="X75" i="1"/>
  <c r="Y75" i="1"/>
  <c r="Z75" i="1"/>
  <c r="V75" i="1"/>
  <c r="W17" i="1"/>
  <c r="X17" i="1"/>
  <c r="Y17" i="1"/>
  <c r="Z17" i="1"/>
  <c r="V17" i="1"/>
  <c r="U230" i="1" l="1"/>
  <c r="U17" i="1"/>
  <c r="U99" i="1"/>
  <c r="U172" i="1"/>
  <c r="U80" i="1"/>
  <c r="U143" i="1"/>
  <c r="U75" i="1"/>
  <c r="U83" i="1"/>
  <c r="U124" i="1"/>
  <c r="U155" i="1"/>
  <c r="U177" i="1"/>
  <c r="V207" i="1"/>
  <c r="W207" i="1"/>
  <c r="Y207" i="1"/>
  <c r="Z207" i="1"/>
  <c r="V204" i="1"/>
  <c r="W204" i="1"/>
  <c r="X204" i="1"/>
  <c r="Y204" i="1"/>
  <c r="Z204" i="1"/>
  <c r="U204" i="1"/>
  <c r="V197" i="1"/>
  <c r="W197" i="1"/>
  <c r="X197" i="1"/>
  <c r="Y197" i="1"/>
  <c r="Z197" i="1"/>
  <c r="U197" i="1"/>
  <c r="V194" i="1"/>
  <c r="W194" i="1"/>
  <c r="X194" i="1"/>
  <c r="Y194" i="1"/>
  <c r="Z194" i="1"/>
  <c r="U194" i="1"/>
  <c r="V191" i="1"/>
  <c r="W191" i="1"/>
  <c r="X191" i="1"/>
  <c r="Y191" i="1"/>
  <c r="Z191" i="1"/>
  <c r="V189" i="1"/>
  <c r="W189" i="1"/>
  <c r="X189" i="1"/>
  <c r="Y189" i="1"/>
  <c r="Z189" i="1"/>
  <c r="V185" i="1"/>
  <c r="W185" i="1"/>
  <c r="X185" i="1"/>
  <c r="Y185" i="1"/>
  <c r="Z185" i="1"/>
  <c r="U185" i="1"/>
  <c r="V8" i="1"/>
  <c r="W8" i="1"/>
  <c r="X8" i="1"/>
  <c r="Y8" i="1"/>
  <c r="Z8" i="1"/>
  <c r="P6" i="1"/>
  <c r="Q6" i="1"/>
  <c r="R6" i="1"/>
  <c r="S6" i="1"/>
  <c r="T6" i="1"/>
  <c r="N194" i="1"/>
  <c r="N191" i="1"/>
  <c r="N189" i="1"/>
  <c r="N185" i="1"/>
  <c r="N177" i="1"/>
  <c r="N172" i="1"/>
  <c r="N155" i="1"/>
  <c r="N143" i="1"/>
  <c r="N124" i="1"/>
  <c r="N99" i="1"/>
  <c r="N83" i="1"/>
  <c r="N80" i="1"/>
  <c r="N75" i="1"/>
  <c r="N17" i="1"/>
  <c r="N8" i="1"/>
  <c r="O230" i="1"/>
  <c r="U189" i="1" l="1"/>
  <c r="U191" i="1"/>
  <c r="U207" i="1"/>
  <c r="W6" i="1"/>
  <c r="Z6" i="1"/>
  <c r="V6" i="1"/>
  <c r="X6" i="1"/>
  <c r="Y6" i="1"/>
  <c r="U8" i="1"/>
  <c r="N6" i="1"/>
  <c r="U6" i="1" l="1"/>
  <c r="D17" i="1"/>
  <c r="D76" i="1"/>
  <c r="D75" i="1" s="1"/>
  <c r="D80" i="1"/>
  <c r="D83" i="1"/>
  <c r="D99" i="1"/>
  <c r="D124" i="1"/>
  <c r="D143" i="1"/>
  <c r="D155" i="1"/>
  <c r="D172" i="1"/>
  <c r="D177" i="1"/>
  <c r="D185" i="1"/>
  <c r="D189" i="1"/>
  <c r="D191" i="1"/>
  <c r="D194" i="1"/>
  <c r="D197" i="1"/>
  <c r="D201" i="1"/>
  <c r="D204" i="1"/>
  <c r="D207" i="1"/>
  <c r="D221" i="1"/>
  <c r="D227" i="1"/>
  <c r="D225" i="1" s="1"/>
  <c r="D232" i="1"/>
  <c r="D235" i="1"/>
  <c r="D239" i="1"/>
  <c r="D257" i="1"/>
  <c r="O204" i="1" l="1"/>
  <c r="D255" i="1"/>
  <c r="D254" i="1"/>
  <c r="D230" i="1"/>
  <c r="D256" i="1" s="1"/>
  <c r="D6" i="1"/>
  <c r="K241" i="1"/>
  <c r="K257" i="1" s="1"/>
  <c r="K232" i="1"/>
  <c r="K230" i="1" s="1"/>
  <c r="K256" i="1" s="1"/>
  <c r="K227" i="1"/>
  <c r="K225" i="1" s="1"/>
  <c r="K255" i="1" s="1"/>
  <c r="K207" i="1"/>
  <c r="K201" i="1"/>
  <c r="K197" i="1"/>
  <c r="K194" i="1"/>
  <c r="K191" i="1"/>
  <c r="K189" i="1"/>
  <c r="K185" i="1"/>
  <c r="K177" i="1"/>
  <c r="K172" i="1"/>
  <c r="K155" i="1"/>
  <c r="K143" i="1"/>
  <c r="K124" i="1"/>
  <c r="O124" i="1" s="1"/>
  <c r="K99" i="1"/>
  <c r="K83" i="1"/>
  <c r="O83" i="1" s="1"/>
  <c r="K80" i="1"/>
  <c r="O80" i="1" s="1"/>
  <c r="K75" i="1"/>
  <c r="K17" i="1"/>
  <c r="O17" i="1" s="1"/>
  <c r="K8" i="1"/>
  <c r="O99" i="1" l="1"/>
  <c r="O207" i="1"/>
  <c r="O177" i="1"/>
  <c r="O172" i="1"/>
  <c r="O189" i="1"/>
  <c r="O155" i="1"/>
  <c r="O194" i="1"/>
  <c r="O143" i="1"/>
  <c r="O197" i="1"/>
  <c r="O191" i="1"/>
  <c r="O75" i="1"/>
  <c r="O185" i="1"/>
  <c r="O225" i="1"/>
  <c r="O8" i="1"/>
  <c r="K6" i="1"/>
  <c r="K253" i="1" s="1"/>
  <c r="K258" i="1" s="1"/>
  <c r="D244" i="1"/>
  <c r="D253" i="1"/>
  <c r="D258" i="1" s="1"/>
  <c r="O6" i="1" l="1"/>
  <c r="K244" i="1"/>
  <c r="AB195" i="3"/>
  <c r="AD195" i="3"/>
  <c r="X6" i="3" l="1"/>
  <c r="Y6" i="3"/>
  <c r="AE195" i="3"/>
  <c r="W6" i="3"/>
  <c r="AC195" i="3"/>
  <c r="Z6" i="3"/>
  <c r="AF195" i="3"/>
  <c r="U195" i="3"/>
  <c r="U6" i="3" s="1"/>
  <c r="V6" i="3"/>
  <c r="AA195" i="3" l="1"/>
</calcChain>
</file>

<file path=xl/comments1.xml><?xml version="1.0" encoding="utf-8"?>
<comments xmlns="http://schemas.openxmlformats.org/spreadsheetml/2006/main">
  <authors>
    <author>Сподина Татьяна Юрьевна</author>
    <author>stolbikova</author>
  </authors>
  <commentList>
    <comment ref="AD2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30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3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4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4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4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5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5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5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5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63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stolbikova:
</t>
        </r>
        <r>
          <rPr>
            <sz val="9"/>
            <color indexed="81"/>
            <rFont val="Tahoma"/>
            <family val="2"/>
            <charset val="204"/>
          </rPr>
          <t>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6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M6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не эксплуатируется
</t>
        </r>
      </text>
    </comment>
    <comment ref="AD6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7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7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8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8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8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8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8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9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9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9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9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9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9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10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Используется с Прицепом специальный с   кабельным барабаном ТК 76-44
</t>
        </r>
      </text>
    </comment>
    <comment ref="AD10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102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Используется с 
прицепом специальный с   кабельным барабаном ТК 76-43
</t>
        </r>
      </text>
    </comment>
    <comment ref="AD102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10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10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+Прицеп ОДАЗ 935710 № 49-06 АС  бортовой</t>
        </r>
      </text>
    </comment>
    <comment ref="AD10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110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Используется с прицепом бортовой МАЗ- 9397 г/н АА 6280</t>
        </r>
      </text>
    </comment>
    <comment ref="J11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Прицеп КЗАП8551 АК 8343</t>
        </r>
      </text>
    </comment>
    <comment ref="AD11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122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12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14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17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192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19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20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грузопассажирский УАЗ 39099 М118ВС</t>
        </r>
      </text>
    </comment>
    <comment ref="J20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фургон ГАЗ-3307 М172ВС</t>
        </r>
      </text>
    </comment>
    <comment ref="AD210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21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21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тягач ЗИЛ-431412 М112ВС</t>
        </r>
      </text>
    </comment>
    <comment ref="AD21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21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+Лебедка ГАЗ 6615 М150ВС</t>
        </r>
      </text>
    </comment>
    <comment ref="J21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грузовой бортовой а/м ЗИЛ 431410 М167ВС</t>
        </r>
      </text>
    </comment>
    <comment ref="J21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+грузовой бортовой а/м ЗИЛ 431412 М144ВС</t>
        </r>
      </text>
    </comment>
    <comment ref="J2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Сподина Татьяна Юрьевна:
+ </t>
        </r>
        <r>
          <rPr>
            <sz val="9"/>
            <color indexed="81"/>
            <rFont val="Tahoma"/>
            <family val="2"/>
            <charset val="204"/>
          </rPr>
          <t>тягач МАЗ 509А В867ЕА</t>
        </r>
      </text>
    </comment>
    <comment ref="J21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используется  с тягачем КАМАЗ 5410 Е 056 ВР
</t>
        </r>
      </text>
    </comment>
    <comment ref="J220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тягач МАЗ 509А В 867 ЕА</t>
        </r>
      </text>
    </comment>
    <comment ref="AD23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</commentList>
</comments>
</file>

<file path=xl/comments2.xml><?xml version="1.0" encoding="utf-8"?>
<comments xmlns="http://schemas.openxmlformats.org/spreadsheetml/2006/main">
  <authors>
    <author>Сподина Татьяна Юрьевна</author>
    <author>stolbikova</author>
  </authors>
  <commentList>
    <comment ref="AD2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30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3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4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4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4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5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5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5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5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63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stolbikova:
</t>
        </r>
        <r>
          <rPr>
            <sz val="9"/>
            <color indexed="81"/>
            <rFont val="Tahoma"/>
            <family val="2"/>
            <charset val="204"/>
          </rPr>
          <t>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6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M6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не эксплуатируется
</t>
        </r>
      </text>
    </comment>
    <comment ref="AD6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7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7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8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8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8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8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8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9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9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9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9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9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9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10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Используется с Прицепом специальный с   кабельным барабаном ТК 76-44
</t>
        </r>
      </text>
    </comment>
    <comment ref="AD10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102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Используется с 
прицепом специальный с   кабельным барабаном ТК 76-43
</t>
        </r>
      </text>
    </comment>
    <comment ref="AD102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10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10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+Прицеп ОДАЗ 935710 № 49-06 АС  бортовой</t>
        </r>
      </text>
    </comment>
    <comment ref="AD10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110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Используется с прицепом бортовой МАЗ- 9397 г/н АА 6280</t>
        </r>
      </text>
    </comment>
    <comment ref="J11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Прицеп КЗАП8551 АК 8343</t>
        </r>
      </text>
    </comment>
    <comment ref="AD11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122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12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14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17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192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19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20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грузопассажирский УАЗ 39099 М118ВС</t>
        </r>
      </text>
    </comment>
    <comment ref="J20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фургон ГАЗ-3307 М172ВС</t>
        </r>
      </text>
    </comment>
    <comment ref="AD210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D21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21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тягач ЗИЛ-431412 М112ВС</t>
        </r>
      </text>
    </comment>
    <comment ref="AD21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21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+Лебедка ГАЗ 6615 М150ВС</t>
        </r>
      </text>
    </comment>
    <comment ref="J21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грузовой бортовой а/м ЗИЛ 431410 М167ВС</t>
        </r>
      </text>
    </comment>
    <comment ref="J21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+грузовой бортовой а/м ЗИЛ 431412 М144ВС</t>
        </r>
      </text>
    </comment>
    <comment ref="J2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Сподина Татьяна Юрьевна:
+ </t>
        </r>
        <r>
          <rPr>
            <sz val="9"/>
            <color indexed="81"/>
            <rFont val="Tahoma"/>
            <family val="2"/>
            <charset val="204"/>
          </rPr>
          <t>тягач МАЗ 509А В867ЕА</t>
        </r>
      </text>
    </comment>
    <comment ref="J21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используется  с тягачем КАМАЗ 5410 Е 056 ВР
</t>
        </r>
      </text>
    </comment>
    <comment ref="J220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тягач МАЗ 509А В 867 ЕА</t>
        </r>
      </text>
    </comment>
    <comment ref="AD23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</commentList>
</comments>
</file>

<file path=xl/comments3.xml><?xml version="1.0" encoding="utf-8"?>
<comments xmlns="http://schemas.openxmlformats.org/spreadsheetml/2006/main">
  <authors>
    <author>Сподина Татьяна Юрьевна</author>
    <author>stolbikova</author>
  </authors>
  <commentList>
    <comment ref="AW2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30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3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4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4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4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5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5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5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5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63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stolbikova:
</t>
        </r>
        <r>
          <rPr>
            <sz val="9"/>
            <color indexed="81"/>
            <rFont val="Tahoma"/>
            <family val="2"/>
            <charset val="204"/>
          </rPr>
          <t>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6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N6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не эксплуатируется
</t>
        </r>
      </text>
    </comment>
    <comment ref="AW6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7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7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82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8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8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8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90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92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9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9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9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9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9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102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Используется с Прицепом специальный с   кабельным барабаном ТК 76-44
</t>
        </r>
      </text>
    </comment>
    <comment ref="AW102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10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Используется с 
прицепом специальный с   кабельным барабаном ТК 76-43
</t>
        </r>
      </text>
    </comment>
    <comment ref="AW10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10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110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+Прицеп ОДАЗ 935710 № 49-06 АС  бортовой</t>
        </r>
      </text>
    </comment>
    <comment ref="AW110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11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Используется с прицепом бортовой МАЗ- 9397 г/н АА 6280</t>
        </r>
      </text>
    </comment>
    <comment ref="J112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Прицеп КЗАП8551 АК 8343</t>
        </r>
      </text>
    </comment>
    <comment ref="AW11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12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12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150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17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19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19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20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грузопассажирский УАЗ 39099 М118ВС</t>
        </r>
      </text>
    </comment>
    <comment ref="J210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фургон ГАЗ-3307 М172ВС</t>
        </r>
      </text>
    </comment>
    <comment ref="AW21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W212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21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тягач ЗИЛ-431412 М112ВС</t>
        </r>
      </text>
    </comment>
    <comment ref="AW21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21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+Лебедка ГАЗ 6615 М150ВС</t>
        </r>
      </text>
    </comment>
    <comment ref="J21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грузовой бортовой а/м ЗИЛ 431410 М167ВС</t>
        </r>
      </text>
    </comment>
    <comment ref="J21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+грузовой бортовой а/м ЗИЛ 431412 М144ВС</t>
        </r>
      </text>
    </comment>
    <comment ref="J21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Сподина Татьяна Юрьевна:
+ </t>
        </r>
        <r>
          <rPr>
            <sz val="9"/>
            <color indexed="81"/>
            <rFont val="Tahoma"/>
            <family val="2"/>
            <charset val="204"/>
          </rPr>
          <t>тягач МАЗ 509А В867ЕА</t>
        </r>
      </text>
    </comment>
    <comment ref="J21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используется  с тягачем КАМАЗ 5410 Е 056 ВР
</t>
        </r>
      </text>
    </comment>
    <comment ref="J22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тягач МАЗ 509А В 867 ЕА</t>
        </r>
      </text>
    </comment>
    <comment ref="AW23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</commentList>
</comments>
</file>

<file path=xl/comments4.xml><?xml version="1.0" encoding="utf-8"?>
<comments xmlns="http://schemas.openxmlformats.org/spreadsheetml/2006/main">
  <authors>
    <author>Сподина Татьяна Юрьевна</author>
    <author>stolbikova</author>
  </authors>
  <commentList>
    <comment ref="AY2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3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3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4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4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4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52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5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5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5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64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stolbikova:
</t>
        </r>
        <r>
          <rPr>
            <sz val="9"/>
            <color indexed="81"/>
            <rFont val="Tahoma"/>
            <family val="2"/>
            <charset val="204"/>
          </rPr>
          <t>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6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N6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не эксплуатируется
</t>
        </r>
      </text>
    </comment>
    <comment ref="AY6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7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7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8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8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8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90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9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9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9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9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9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9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9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10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Используется с Прицепом специальный с   кабельным барабаном ТК 76-44
</t>
        </r>
      </text>
    </comment>
    <comment ref="AY10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10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Используется с 
прицепом специальный с   кабельным барабаном ТК 76-43
</t>
        </r>
      </text>
    </comment>
    <comment ref="AY10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109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11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+Прицеп ОДАЗ 935710 № 49-06 АС  бортовой</t>
        </r>
      </text>
    </comment>
    <comment ref="AY11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112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Используется с прицепом бортовой МАЗ- 9397 г/н АА 6280</t>
        </r>
      </text>
    </comment>
    <comment ref="J11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Прицеп КЗАП8551 АК 8343</t>
        </r>
      </text>
    </comment>
    <comment ref="AY11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12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12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15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17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194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200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210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грузопассажирский УАЗ 39099 М118ВС</t>
        </r>
      </text>
    </comment>
    <comment ref="J211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фургон ГАЗ-3307 М172ВС</t>
        </r>
      </text>
    </comment>
    <comment ref="AY212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AY213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21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тягач ЗИЛ-431412 М112ВС</t>
        </r>
      </text>
    </comment>
    <comment ref="AY215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  <comment ref="J216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+Лебедка ГАЗ 6615 М150ВС</t>
        </r>
      </text>
    </comment>
    <comment ref="J21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грузовой бортовой а/м ЗИЛ 431410 М167ВС</t>
        </r>
      </text>
    </comment>
    <comment ref="J218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+грузовой бортовой а/м ЗИЛ 431412 М144ВС</t>
        </r>
      </text>
    </comment>
    <comment ref="J21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Сподина Татьяна Юрьевна:
+ </t>
        </r>
        <r>
          <rPr>
            <sz val="9"/>
            <color indexed="81"/>
            <rFont val="Tahoma"/>
            <family val="2"/>
            <charset val="204"/>
          </rPr>
          <t>тягач МАЗ 509А В867ЕА</t>
        </r>
      </text>
    </comment>
    <comment ref="J220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используется  с тягачем КАМАЗ 5410 Е 056 ВР
</t>
        </r>
      </text>
    </comment>
    <comment ref="J222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+ тягач МАЗ 509А В 867 ЕА</t>
        </r>
      </text>
    </comment>
    <comment ref="AY237" authorId="0" shapeId="0">
      <text>
        <r>
          <rPr>
            <b/>
            <sz val="9"/>
            <color indexed="81"/>
            <rFont val="Tahoma"/>
            <family val="2"/>
            <charset val="204"/>
          </rPr>
          <t>Сподина Татьяна Юрьевна:</t>
        </r>
        <r>
          <rPr>
            <sz val="9"/>
            <color indexed="81"/>
            <rFont val="Tahoma"/>
            <family val="2"/>
            <charset val="204"/>
          </rPr>
          <t xml:space="preserve">
Увеличение срока полезного использования согласно Протоколу тестирования на наличие обесценения и пересмотра параметров амортизации основных средств от 31.12.2023 г.</t>
        </r>
      </text>
    </comment>
  </commentList>
</comments>
</file>

<file path=xl/sharedStrings.xml><?xml version="1.0" encoding="utf-8"?>
<sst xmlns="http://schemas.openxmlformats.org/spreadsheetml/2006/main" count="4781" uniqueCount="855">
  <si>
    <t>Нормативное (расчетное) и фактическое количество транспортных средств (ТС)</t>
  </si>
  <si>
    <t>Вид деятельности</t>
  </si>
  <si>
    <t>Вид транспортного средства</t>
  </si>
  <si>
    <t>Фактическое количество на 01.01.2024 года</t>
  </si>
  <si>
    <t>Инвентарный номер</t>
  </si>
  <si>
    <t>Дата ввода в эксплуатацию ТС</t>
  </si>
  <si>
    <t>Остаточная стоимость ТС на 01.01.2024</t>
  </si>
  <si>
    <t>Срок полезного использования ТС</t>
  </si>
  <si>
    <t>Дата, на которую ТС будет полностью самортизировано</t>
  </si>
  <si>
    <t>Транспортное средство</t>
  </si>
  <si>
    <t>Количество единиц транспорта</t>
  </si>
  <si>
    <t>гос.номер</t>
  </si>
  <si>
    <t>Траспортировка электроэнергии</t>
  </si>
  <si>
    <t>Всего:</t>
  </si>
  <si>
    <t>в том числе</t>
  </si>
  <si>
    <t>1.</t>
  </si>
  <si>
    <t>Легковые автомобили (ненормируемое количество для административно-управленческих нужд)</t>
  </si>
  <si>
    <t>FORD ФОРД "ФОКУС"</t>
  </si>
  <si>
    <t>легковой автомобиль</t>
  </si>
  <si>
    <t>Е 491 КА</t>
  </si>
  <si>
    <t>Ford Focus</t>
  </si>
  <si>
    <t>Е 805 СУ</t>
  </si>
  <si>
    <t>В 002 ТР</t>
  </si>
  <si>
    <t>Е 074 РА</t>
  </si>
  <si>
    <t>VOLVO  S80</t>
  </si>
  <si>
    <t>Е 076 МР</t>
  </si>
  <si>
    <t>TOYOTA  COROLLA</t>
  </si>
  <si>
    <t>Е 200 ХС</t>
  </si>
  <si>
    <t>TOYOTA  HICHLANDER</t>
  </si>
  <si>
    <t>Е 333 МУ</t>
  </si>
  <si>
    <t>CHEVROLET NlVA 212300-55</t>
  </si>
  <si>
    <t xml:space="preserve"> С 643 МВ</t>
  </si>
  <si>
    <t>00011232</t>
  </si>
  <si>
    <t>2.</t>
  </si>
  <si>
    <t>Машины оперативные, аварийно-ремонтные</t>
  </si>
  <si>
    <t>Машина оперативная (оперативно-техническая)</t>
  </si>
  <si>
    <t xml:space="preserve"> М 111 ВС</t>
  </si>
  <si>
    <t>00011231</t>
  </si>
  <si>
    <t>Машина аварийно-ремонтная</t>
  </si>
  <si>
    <t>ФОРД  C- MAX</t>
  </si>
  <si>
    <t>В 111 ТМ</t>
  </si>
  <si>
    <t>CHEVROLET NIVA 212300</t>
  </si>
  <si>
    <t>О 628 МР</t>
  </si>
  <si>
    <t>OPEL  ASTRA  В 634 УУ</t>
  </si>
  <si>
    <t>В 634 УУ</t>
  </si>
  <si>
    <t>LADA PRIORA 217230</t>
  </si>
  <si>
    <t xml:space="preserve"> С211 АУ</t>
  </si>
  <si>
    <t>LADA  210540</t>
  </si>
  <si>
    <t xml:space="preserve"> Е372 ВЕ</t>
  </si>
  <si>
    <t>LADA  210740</t>
  </si>
  <si>
    <t>О 568 НК</t>
  </si>
  <si>
    <t>LADA GRANTA 219010</t>
  </si>
  <si>
    <t>Е 273 УК</t>
  </si>
  <si>
    <t>LADA GRANTA 219110</t>
  </si>
  <si>
    <t>Е 261 УК</t>
  </si>
  <si>
    <t>К 211 ЕТ</t>
  </si>
  <si>
    <t>LADA GRANTA 219060</t>
  </si>
  <si>
    <t>К 209 ЕТ</t>
  </si>
  <si>
    <t>LADA GRANTA  219010</t>
  </si>
  <si>
    <t>Е 838 ЕН</t>
  </si>
  <si>
    <t>LADA CRANTA 219010</t>
  </si>
  <si>
    <t>К 522 РТ</t>
  </si>
  <si>
    <t>К 524 РТ</t>
  </si>
  <si>
    <t>С 430 ОЕ</t>
  </si>
  <si>
    <t>легковые автомобили</t>
  </si>
  <si>
    <t>С 892 РТ</t>
  </si>
  <si>
    <t>LADA LARGUS KS035L</t>
  </si>
  <si>
    <t>К 940 РТ</t>
  </si>
  <si>
    <t xml:space="preserve">Lada Granta </t>
  </si>
  <si>
    <t>Н 354 ВС</t>
  </si>
  <si>
    <t>00011407</t>
  </si>
  <si>
    <t>ВАЗ 21214</t>
  </si>
  <si>
    <t>В 567 ОА</t>
  </si>
  <si>
    <t>ГАЗ 2705</t>
  </si>
  <si>
    <t>фургон (грузопассажирский) для перевозки бригад</t>
  </si>
  <si>
    <t>М 096 ВС</t>
  </si>
  <si>
    <t>ГАЗ  2705</t>
  </si>
  <si>
    <t>К 691 МК</t>
  </si>
  <si>
    <t>ГАЗ 33023 бортовой</t>
  </si>
  <si>
    <t xml:space="preserve"> Е 073  ВР</t>
  </si>
  <si>
    <t>ГАЗ 33023</t>
  </si>
  <si>
    <t>Е 076 ВР</t>
  </si>
  <si>
    <t>Машина (передвижная лаборатория)</t>
  </si>
  <si>
    <t>ГАЗ 330232</t>
  </si>
  <si>
    <t>К 031 СК</t>
  </si>
  <si>
    <t>ГАЗ 330232 бортовой</t>
  </si>
  <si>
    <t xml:space="preserve"> Е 578  ВС</t>
  </si>
  <si>
    <t>ГАЗ  330232</t>
  </si>
  <si>
    <t>Н 855 ОЕ</t>
  </si>
  <si>
    <t>ГАЗ 330273</t>
  </si>
  <si>
    <t>Е 085 ЕЕ</t>
  </si>
  <si>
    <t>К 932 КС</t>
  </si>
  <si>
    <t>ГАЗ-3307</t>
  </si>
  <si>
    <t>М 171 ВС</t>
  </si>
  <si>
    <t>ГАЗ -3307  фургон</t>
  </si>
  <si>
    <t>М 172 ВС</t>
  </si>
  <si>
    <t>ГАЗ 3307 Фургон</t>
  </si>
  <si>
    <t>М 173 ВС</t>
  </si>
  <si>
    <t>М 174 ВС</t>
  </si>
  <si>
    <t>ГАЗ 3307</t>
  </si>
  <si>
    <t>Е 059 ВР</t>
  </si>
  <si>
    <t>М 149 ВС</t>
  </si>
  <si>
    <t>Е 032 ВР</t>
  </si>
  <si>
    <t>ГАЗ 6622</t>
  </si>
  <si>
    <t>О 096 ЕЕ</t>
  </si>
  <si>
    <t>ГАЗ 6611</t>
  </si>
  <si>
    <t>М 157 ВС</t>
  </si>
  <si>
    <t>М 163 ВС</t>
  </si>
  <si>
    <t>УАЗ 2206 Гр/пасс</t>
  </si>
  <si>
    <t>М 135 ВС</t>
  </si>
  <si>
    <t>УАЗ-374195-05</t>
  </si>
  <si>
    <t>К 050 РТ</t>
  </si>
  <si>
    <t>00011233</t>
  </si>
  <si>
    <t>УАЗ-390902</t>
  </si>
  <si>
    <t>М 089 ВС</t>
  </si>
  <si>
    <t>УАЗ 390995</t>
  </si>
  <si>
    <t>К 430 МА</t>
  </si>
  <si>
    <t>М 039 ОН</t>
  </si>
  <si>
    <t>УАЗ 390995-04</t>
  </si>
  <si>
    <t>К 708 РР</t>
  </si>
  <si>
    <t>УАЗ-390995-04</t>
  </si>
  <si>
    <t>С 476 НХ</t>
  </si>
  <si>
    <t>УАЗ 39099</t>
  </si>
  <si>
    <t>М 118 ВС</t>
  </si>
  <si>
    <t>УАЗ 390994</t>
  </si>
  <si>
    <t>О 118 ЕЕ</t>
  </si>
  <si>
    <t>УАЗ 396254</t>
  </si>
  <si>
    <t>С 241 АУ</t>
  </si>
  <si>
    <t>Н 856 ОЕ</t>
  </si>
  <si>
    <t>УАЗ 396255</t>
  </si>
  <si>
    <t>М 079 ОХ</t>
  </si>
  <si>
    <t>М 081 ОХ</t>
  </si>
  <si>
    <t>М 194 ВО</t>
  </si>
  <si>
    <t>УАЗ 396259</t>
  </si>
  <si>
    <t>В 184 СО</t>
  </si>
  <si>
    <t>УАЗ  PROFI 236324</t>
  </si>
  <si>
    <t>Е 810 КО</t>
  </si>
  <si>
    <t xml:space="preserve">УАЗ UAZ Profi 236324 </t>
  </si>
  <si>
    <t>Н 680 ВС</t>
  </si>
  <si>
    <t>00011449</t>
  </si>
  <si>
    <t>ГАЗ  322132</t>
  </si>
  <si>
    <t>автобус</t>
  </si>
  <si>
    <t>М 147 ВС</t>
  </si>
  <si>
    <t>ПАЗ 32050R автобус</t>
  </si>
  <si>
    <t>М 578 РА</t>
  </si>
  <si>
    <t>3.</t>
  </si>
  <si>
    <t>Лаборатории на автомобилях</t>
  </si>
  <si>
    <t>ГАЗ 27057 эл.лаборатория</t>
  </si>
  <si>
    <t>лаборатория на автомобиле</t>
  </si>
  <si>
    <t>Р 362 АН</t>
  </si>
  <si>
    <t>УАЗ 2206 лаборатория</t>
  </si>
  <si>
    <t>М 161 ВС</t>
  </si>
  <si>
    <t>Электротехническая лаборатория 3259С3</t>
  </si>
  <si>
    <t>К 935 РТ</t>
  </si>
  <si>
    <t>М 156  ВС</t>
  </si>
  <si>
    <t>4.</t>
  </si>
  <si>
    <t>Лебедки на шасси автомобиля</t>
  </si>
  <si>
    <t>Мастерская фургон для кабельных работ</t>
  </si>
  <si>
    <t>ГАЗ 6615</t>
  </si>
  <si>
    <t>лебедка на шасси автомобиля</t>
  </si>
  <si>
    <t>М 150 ВС</t>
  </si>
  <si>
    <t>ЗИЛ 131</t>
  </si>
  <si>
    <t>Е 532 ВС</t>
  </si>
  <si>
    <t>5.</t>
  </si>
  <si>
    <t>Легковые автомобили (для ремонтно-эксплуатационного обслуживания электросчетчиков)</t>
  </si>
  <si>
    <t>Автомобиль специальный *</t>
  </si>
  <si>
    <t>Шевроле Нива</t>
  </si>
  <si>
    <t>В 965 ОУ</t>
  </si>
  <si>
    <t>сурэ</t>
  </si>
  <si>
    <t>* норматив приведён только для ремонтно-эксплуатационного обслуживания электросчетчиков</t>
  </si>
  <si>
    <t>LADA PRIORA 217030</t>
  </si>
  <si>
    <t>Е 079 ВР</t>
  </si>
  <si>
    <t>Т 198 АЕ</t>
  </si>
  <si>
    <t>Т 301 АС</t>
  </si>
  <si>
    <t xml:space="preserve"> Е371 ВЕ</t>
  </si>
  <si>
    <t>LADA 210740</t>
  </si>
  <si>
    <t>М 071 РО</t>
  </si>
  <si>
    <t>К 280 СН</t>
  </si>
  <si>
    <t>Р 634 АН</t>
  </si>
  <si>
    <t>М 019 РО</t>
  </si>
  <si>
    <t>иис</t>
  </si>
  <si>
    <t>К 094 СО</t>
  </si>
  <si>
    <t>К 279 СН</t>
  </si>
  <si>
    <t>К 093 СО</t>
  </si>
  <si>
    <t>LADA   210740</t>
  </si>
  <si>
    <t>Р 633 АН</t>
  </si>
  <si>
    <t>ВАЗ 21074</t>
  </si>
  <si>
    <t>М 021 РО</t>
  </si>
  <si>
    <t>УАЗ 315148</t>
  </si>
  <si>
    <t>К 429 МА</t>
  </si>
  <si>
    <t>6.</t>
  </si>
  <si>
    <t>Машины грузовые, опоровозы</t>
  </si>
  <si>
    <t>Машина грузовая</t>
  </si>
  <si>
    <t>ГАЗ  330202</t>
  </si>
  <si>
    <t>грузовые бортовые автомобили</t>
  </si>
  <si>
    <t>В 037 КР</t>
  </si>
  <si>
    <t>Транспортер для кабельных барабанов</t>
  </si>
  <si>
    <t xml:space="preserve">ЗИЛ 431412 бортовой </t>
  </si>
  <si>
    <t>М 144 ВС</t>
  </si>
  <si>
    <t>Опоровоз</t>
  </si>
  <si>
    <t>ЗИЛ 431410 бортовой</t>
  </si>
  <si>
    <t>М 167 ВС</t>
  </si>
  <si>
    <t>Машина самосвал</t>
  </si>
  <si>
    <t>КАМАЗ 532020</t>
  </si>
  <si>
    <t>М 579 РА</t>
  </si>
  <si>
    <t xml:space="preserve"> ГАЗ 330230</t>
  </si>
  <si>
    <t>С 696 ОО</t>
  </si>
  <si>
    <t>ГАЗ 2818</t>
  </si>
  <si>
    <t>фургоны (грузовые)</t>
  </si>
  <si>
    <t>Т 368 АС</t>
  </si>
  <si>
    <t>Т 369 АС</t>
  </si>
  <si>
    <t>ГАЗ 3302</t>
  </si>
  <si>
    <t>Т 407 АЕ</t>
  </si>
  <si>
    <t>ИЖ-27175-036</t>
  </si>
  <si>
    <t>В 729 ТН</t>
  </si>
  <si>
    <t>ЗИЛ-431412</t>
  </si>
  <si>
    <t>тягачи</t>
  </si>
  <si>
    <t>М 112 ВС</t>
  </si>
  <si>
    <t>КАМАЗ 5410</t>
  </si>
  <si>
    <t>Е 056 ВР</t>
  </si>
  <si>
    <t>МАЗ 509А</t>
  </si>
  <si>
    <t>В 867 ЕА</t>
  </si>
  <si>
    <t>КАМАЗ Т2230 65116-А5</t>
  </si>
  <si>
    <t>Н 308 ВХ</t>
  </si>
  <si>
    <t>00011453</t>
  </si>
  <si>
    <t>ГАЗ САЗ</t>
  </si>
  <si>
    <t>самосвалы</t>
  </si>
  <si>
    <t>С 857 ТЕ</t>
  </si>
  <si>
    <t xml:space="preserve"> ГАЗ САЗ 430100</t>
  </si>
  <si>
    <t>М 121 ВС</t>
  </si>
  <si>
    <t>ГАЗ САЗ 35071</t>
  </si>
  <si>
    <t>К 687 МК</t>
  </si>
  <si>
    <t>ГАЗ САЗ 3507-01</t>
  </si>
  <si>
    <t>Е 078 ВР</t>
  </si>
  <si>
    <t>ЗИЛ ММЗ 4505</t>
  </si>
  <si>
    <t>М 168 ВС</t>
  </si>
  <si>
    <t>ЗИЛ ММЗ 45023</t>
  </si>
  <si>
    <t>М 109 ВС</t>
  </si>
  <si>
    <t>КАМАЗ 65115-N3</t>
  </si>
  <si>
    <t>Е 067 МА</t>
  </si>
  <si>
    <t>КАМАЗ-65115</t>
  </si>
  <si>
    <t>О 118 СК</t>
  </si>
  <si>
    <t>КАМАЗ-65115С самосвал</t>
  </si>
  <si>
    <t>М 107 ВС</t>
  </si>
  <si>
    <t>МАЗ 651705-282</t>
  </si>
  <si>
    <t>С 916 СС</t>
  </si>
  <si>
    <t>КАМАЗ</t>
  </si>
  <si>
    <t>С 659 ОВ</t>
  </si>
  <si>
    <t>7.</t>
  </si>
  <si>
    <t>Экскаваторы и автопогрузчики</t>
  </si>
  <si>
    <t>Экскаватор одноковшовый 0,25-0,5 м3</t>
  </si>
  <si>
    <t>Экскаватор KOMATSU</t>
  </si>
  <si>
    <t>экскаваторы-погрузчики</t>
  </si>
  <si>
    <t>61-29 ТМ</t>
  </si>
  <si>
    <t>Экскаватор траншейный цепной</t>
  </si>
  <si>
    <t>Экскаватор HITACHI ZX-30U-2</t>
  </si>
  <si>
    <t>76-72 ТМ</t>
  </si>
  <si>
    <t>Автопогрузчик</t>
  </si>
  <si>
    <t>Экскаватор JCB (мини )</t>
  </si>
  <si>
    <t>ТУ 19-37</t>
  </si>
  <si>
    <t>Экскаватор гусеничный JCB</t>
  </si>
  <si>
    <t>ТК 77-20</t>
  </si>
  <si>
    <t>Экскаватор  JCB</t>
  </si>
  <si>
    <t xml:space="preserve"> ТР 3182</t>
  </si>
  <si>
    <t>Экскаватор JCB</t>
  </si>
  <si>
    <t>ТК 54-17</t>
  </si>
  <si>
    <t>80-54 ТМ</t>
  </si>
  <si>
    <t xml:space="preserve"> ТР 1270</t>
  </si>
  <si>
    <t>Экскаватор-погрузчик JCB</t>
  </si>
  <si>
    <t xml:space="preserve"> ТР 5570</t>
  </si>
  <si>
    <t>Экскаватор-погрузчик</t>
  </si>
  <si>
    <t xml:space="preserve"> ТР 3183</t>
  </si>
  <si>
    <t>ТУ 97-55</t>
  </si>
  <si>
    <t>ТУ 32-17</t>
  </si>
  <si>
    <t>Экскаватор погрузчик JCB</t>
  </si>
  <si>
    <t>ТМ 99-91</t>
  </si>
  <si>
    <t>Экскаватор ЭО-2621 МТp-82</t>
  </si>
  <si>
    <t>39-80 TE</t>
  </si>
  <si>
    <t>Минипогрузчик MUSTANC  2086</t>
  </si>
  <si>
    <t>погрузчики</t>
  </si>
  <si>
    <t>ТК 34-84</t>
  </si>
  <si>
    <t>Экскаватор SDLG E635 F (гусеничный)</t>
  </si>
  <si>
    <t>ТР 8405</t>
  </si>
  <si>
    <t>00011456</t>
  </si>
  <si>
    <t>Погрузчик   б/н   (склад)</t>
  </si>
  <si>
    <t>прочее оборудование</t>
  </si>
  <si>
    <t>б/н</t>
  </si>
  <si>
    <t>00002826</t>
  </si>
  <si>
    <t>Погрузчик</t>
  </si>
  <si>
    <t>00005973</t>
  </si>
  <si>
    <t>8.</t>
  </si>
  <si>
    <t>Краны автомобильные</t>
  </si>
  <si>
    <t>Кран автомобильный</t>
  </si>
  <si>
    <t>DAEWOO ROYAL</t>
  </si>
  <si>
    <t>кран автомобильный</t>
  </si>
  <si>
    <t>Е 154 СЕ</t>
  </si>
  <si>
    <t>Домкрат винтовой для подъема кабельных барабанов</t>
  </si>
  <si>
    <t>К 763 ОХ</t>
  </si>
  <si>
    <t>DAEWOO NOVUS</t>
  </si>
  <si>
    <t>С 161 УА</t>
  </si>
  <si>
    <t>Чайка-Сервис 27847D</t>
  </si>
  <si>
    <t>кран манипулятор, установка бурильная</t>
  </si>
  <si>
    <t>К 236 УА</t>
  </si>
  <si>
    <t>КАМАЗ 65117-А5 бортовой</t>
  </si>
  <si>
    <t>кран манипулятор</t>
  </si>
  <si>
    <t>К 149 РУ</t>
  </si>
  <si>
    <t>МАЗ 53371 КС 35773 автокран</t>
  </si>
  <si>
    <t>М 098 ВС</t>
  </si>
  <si>
    <t>МАЗ-5337</t>
  </si>
  <si>
    <t>Т 855 АА</t>
  </si>
  <si>
    <t>Кран  УРАЛ КС 45721</t>
  </si>
  <si>
    <t>К 593 ОО</t>
  </si>
  <si>
    <t>УРАЛ 5557  КС 35714</t>
  </si>
  <si>
    <t>К 795 НС</t>
  </si>
  <si>
    <t>УРАЛ 5557 автокран</t>
  </si>
  <si>
    <t>Е 064 ВР</t>
  </si>
  <si>
    <t>Кран автомобильный КС-45717-2</t>
  </si>
  <si>
    <t>С 758 ОО</t>
  </si>
  <si>
    <t>9.</t>
  </si>
  <si>
    <t>Автовышки</t>
  </si>
  <si>
    <t>Автоподъемник</t>
  </si>
  <si>
    <t>ГАЗ-33073  АП-18-04 (АГП)</t>
  </si>
  <si>
    <t>автовышки</t>
  </si>
  <si>
    <t>В 004 ХС</t>
  </si>
  <si>
    <t>Машина для ремонта электросетей</t>
  </si>
  <si>
    <t>ГАЗ 3309 АП 18-10</t>
  </si>
  <si>
    <t>М 041 РО</t>
  </si>
  <si>
    <t>Машина для кронирования деревьев</t>
  </si>
  <si>
    <t>ГАЗ 3309  АП 18</t>
  </si>
  <si>
    <t>С 071 КН</t>
  </si>
  <si>
    <t>ГАЗ-3309  АП 17</t>
  </si>
  <si>
    <t>Е 299 ТА</t>
  </si>
  <si>
    <t>ГАЗ 3309  АП17</t>
  </si>
  <si>
    <t>Х 519 АН</t>
  </si>
  <si>
    <t>ГАЗ 33093 Автогидроподъемник 3010 ОР</t>
  </si>
  <si>
    <t>К 570 РХ</t>
  </si>
  <si>
    <t>ГАЗ 33098 Автогидроподъемник К 967 РУ</t>
  </si>
  <si>
    <t>К 967 РУ</t>
  </si>
  <si>
    <t>Автогидроподъемник ПСС-131.15Э на базе а/м ГАЗ-А21R23</t>
  </si>
  <si>
    <t>Е 271 НР</t>
  </si>
  <si>
    <t>Подъемник автомобильный типа ПСС MARS/18</t>
  </si>
  <si>
    <t>С 853 ОО</t>
  </si>
  <si>
    <t>С 893 ОО</t>
  </si>
  <si>
    <t>Автогидроподъемник 468301-U на базе а/м ГАЗ-C42А43</t>
  </si>
  <si>
    <t>Е 972 НР</t>
  </si>
  <si>
    <t>ЗИЛ 433362 АП18</t>
  </si>
  <si>
    <t>В 094 КТ</t>
  </si>
  <si>
    <t>Чайка-сервис 27844S</t>
  </si>
  <si>
    <t xml:space="preserve"> К 969 ТТ</t>
  </si>
  <si>
    <t>00008747</t>
  </si>
  <si>
    <t>Е 647 ЕВ</t>
  </si>
  <si>
    <t>00008872</t>
  </si>
  <si>
    <t>RED MACHINE ПСС-131.22Э на базе ГАЗ С42R33</t>
  </si>
  <si>
    <t>Н 892 ЕЕ</t>
  </si>
  <si>
    <t>00011868</t>
  </si>
  <si>
    <t>RED MACHINE ПСС-131.22Э  на базе ГАЗ С42R33</t>
  </si>
  <si>
    <t>Н 877 ЕЕ</t>
  </si>
  <si>
    <t>00011869</t>
  </si>
  <si>
    <t>10.</t>
  </si>
  <si>
    <t>Установки бурильные</t>
  </si>
  <si>
    <t>Машина бурильно-крановая</t>
  </si>
  <si>
    <t>ГАЗ 3308</t>
  </si>
  <si>
    <t>установки бурильные</t>
  </si>
  <si>
    <t>С 020 КН</t>
  </si>
  <si>
    <t>Домкрат винтовой для выправки опор</t>
  </si>
  <si>
    <t>ГАЗ 3308 БКМ</t>
  </si>
  <si>
    <t>В 299 ХЕ</t>
  </si>
  <si>
    <t>ГАЗ 66</t>
  </si>
  <si>
    <t>Е 063 ВР</t>
  </si>
  <si>
    <t>М 095 ВС</t>
  </si>
  <si>
    <t>11.</t>
  </si>
  <si>
    <t>Машины (малогабаритнае самоходн.кабелеукладочнае, для комплексного ремонта ВЛ (на тракторе)) и тракторы колесные</t>
  </si>
  <si>
    <t>Машина малогабаритная самоходн.кабелеукладочная</t>
  </si>
  <si>
    <t>Трактор (бульдозер) ДТ 75</t>
  </si>
  <si>
    <t>трактора</t>
  </si>
  <si>
    <t>ТМ 71-80</t>
  </si>
  <si>
    <t>Машина для комплексного ремонта ВЛ (на тракторе)</t>
  </si>
  <si>
    <t>трактор Т 130 МГ-3</t>
  </si>
  <si>
    <t>ТО 99-31</t>
  </si>
  <si>
    <t>Трактор колесный</t>
  </si>
  <si>
    <t>МТЗ-82.1 (Измельчитель древесных отходов "Ивета")</t>
  </si>
  <si>
    <t>ТВ 03-71</t>
  </si>
  <si>
    <t>Трактор Беларус 82.1 (Измельчитель дерева BX92R)</t>
  </si>
  <si>
    <t>ТР 8310</t>
  </si>
  <si>
    <t>00011408</t>
  </si>
  <si>
    <t>Экскаватор траншейный</t>
  </si>
  <si>
    <t>установки баровые</t>
  </si>
  <si>
    <t>ТК 09-72</t>
  </si>
  <si>
    <t>Трактор МТЗ 82</t>
  </si>
  <si>
    <t>ТО 62-98</t>
  </si>
  <si>
    <t>Погрузчик "Елазовец" ПК-10Е</t>
  </si>
  <si>
    <t>66-26 ТМ</t>
  </si>
  <si>
    <t>12.</t>
  </si>
  <si>
    <t>Компрессоры</t>
  </si>
  <si>
    <t>Компрессорная станция передвижения (прицепная)</t>
  </si>
  <si>
    <t>Компрессор AIRMAN</t>
  </si>
  <si>
    <t>компрессор</t>
  </si>
  <si>
    <t>ТМ 71 32</t>
  </si>
  <si>
    <t>00002855</t>
  </si>
  <si>
    <t>AIRMAN1 компрессор</t>
  </si>
  <si>
    <t>00002824</t>
  </si>
  <si>
    <t>AIRMAN2 компрессор</t>
  </si>
  <si>
    <t>00003339</t>
  </si>
  <si>
    <t>13.</t>
  </si>
  <si>
    <t>Гидромолот к экскаватору</t>
  </si>
  <si>
    <t>14.</t>
  </si>
  <si>
    <t>Агрегаты электросварочные передвижные</t>
  </si>
  <si>
    <t>Агрегат электросварочный передвижной</t>
  </si>
  <si>
    <t>фургон со сварочным оборудованием</t>
  </si>
  <si>
    <t>М 123 ВС</t>
  </si>
  <si>
    <t>Сварочный аппарат</t>
  </si>
  <si>
    <t>сварочное оборудование</t>
  </si>
  <si>
    <t>АДС 300 №1</t>
  </si>
  <si>
    <t>00001843</t>
  </si>
  <si>
    <t>15.</t>
  </si>
  <si>
    <t>Генераторы</t>
  </si>
  <si>
    <t>Электростанция передвижная</t>
  </si>
  <si>
    <t>Генератор AIRMAN</t>
  </si>
  <si>
    <t>генератор</t>
  </si>
  <si>
    <t>00002792</t>
  </si>
  <si>
    <t>Генератор AIRMAN SDS150S-3A6</t>
  </si>
  <si>
    <t>00009684</t>
  </si>
  <si>
    <t>16.</t>
  </si>
  <si>
    <t>Автоцистерны</t>
  </si>
  <si>
    <t>Насос погружной грязевой (Гном)</t>
  </si>
  <si>
    <t>ГАЗ 5312 цистерна (ассенизационный)</t>
  </si>
  <si>
    <t>ассенизационная цистерна</t>
  </si>
  <si>
    <t>М 146 ВС</t>
  </si>
  <si>
    <t>КАМАЗ 5320 с прицепом КЗАП8551 (гос. № АК 83-43)</t>
  </si>
  <si>
    <t>В 319 АР</t>
  </si>
  <si>
    <t>00008159</t>
  </si>
  <si>
    <t>ГАЗ 3307 ассенизационная цистерна</t>
  </si>
  <si>
    <t>В 852 КР</t>
  </si>
  <si>
    <t>17.</t>
  </si>
  <si>
    <t>Паровая передвижная установка (ППУ)</t>
  </si>
  <si>
    <t>Установка для отогрева мерзлого грунта или по кабельной трассе</t>
  </si>
  <si>
    <t>КАМАЗ вахтовый</t>
  </si>
  <si>
    <t>паровая передвижная установка (ППУ)</t>
  </si>
  <si>
    <t>М 580РА</t>
  </si>
  <si>
    <t xml:space="preserve"> AVIKOM 50780Р на шасси Урал 5557-6152-72Е5Г38</t>
  </si>
  <si>
    <t>Н 189 СЕ</t>
  </si>
  <si>
    <t>11620</t>
  </si>
  <si>
    <t>06.04.23</t>
  </si>
  <si>
    <t>18.</t>
  </si>
  <si>
    <t>Прочее оборудование</t>
  </si>
  <si>
    <t>Бетоно(растворо)смеситель</t>
  </si>
  <si>
    <t>Бензопила</t>
  </si>
  <si>
    <t>19.</t>
  </si>
  <si>
    <t>Прицепы</t>
  </si>
  <si>
    <t>Прицеп тракторный</t>
  </si>
  <si>
    <t>Автоприцеп 8285-13</t>
  </si>
  <si>
    <t>прицеп</t>
  </si>
  <si>
    <t>АС 49-05</t>
  </si>
  <si>
    <t>00000047</t>
  </si>
  <si>
    <t>Прицеп к легковым автомобилям  Н30А</t>
  </si>
  <si>
    <t>АК 62-22</t>
  </si>
  <si>
    <t>00004443</t>
  </si>
  <si>
    <t xml:space="preserve">Прицеп бортовой УАЗ 8109 </t>
  </si>
  <si>
    <t>АС 49-04</t>
  </si>
  <si>
    <t>00000003</t>
  </si>
  <si>
    <t xml:space="preserve">Прицеп бортовой УАЗ-8109 </t>
  </si>
  <si>
    <t>АС 49-03</t>
  </si>
  <si>
    <t>00000096</t>
  </si>
  <si>
    <t xml:space="preserve">Прицеп к а/мобилю 821306  </t>
  </si>
  <si>
    <t>АК 31-52</t>
  </si>
  <si>
    <t>00003580</t>
  </si>
  <si>
    <t xml:space="preserve">Прицеп бортовой ОДАЗ 935710 </t>
  </si>
  <si>
    <t>АС 49-06</t>
  </si>
  <si>
    <t>00000007</t>
  </si>
  <si>
    <t xml:space="preserve">Прицеп ПТ 2*3,5 К </t>
  </si>
  <si>
    <t>ТК 34-91</t>
  </si>
  <si>
    <t>00006502</t>
  </si>
  <si>
    <t>Прицеп специальный  898202</t>
  </si>
  <si>
    <t>ТК 76-43</t>
  </si>
  <si>
    <t>00007225</t>
  </si>
  <si>
    <t>ТК 76-44</t>
  </si>
  <si>
    <t>00007226</t>
  </si>
  <si>
    <t xml:space="preserve">Прицеп ЧМЗАП-5208  платформа  </t>
  </si>
  <si>
    <t>АС 66-76</t>
  </si>
  <si>
    <t>00001170</t>
  </si>
  <si>
    <t xml:space="preserve">Прицеп бортовой МАЗ- 9397 </t>
  </si>
  <si>
    <t>АА 62-80</t>
  </si>
  <si>
    <t xml:space="preserve">Полуприцеп ЧМЗАП 99064Н </t>
  </si>
  <si>
    <t>АМ 6339</t>
  </si>
  <si>
    <t>00011454</t>
  </si>
  <si>
    <t>Прицеп бортовой КЗАП8551 АК 8343</t>
  </si>
  <si>
    <t>АК 83-43</t>
  </si>
  <si>
    <t>Технологическое присоединение</t>
  </si>
  <si>
    <t>Грузопассажирский а/моб. ГАЗ, УАЗ до 10 т</t>
  </si>
  <si>
    <t>Обоснование:
         Норматив определяется согласно: "Калькуляции расходов на выполнение ООО "Горсети" обязательных мероприятий по технологическому присоединению электроустановок Заявителя к сетям общества" и фактическому количеству присоединений за 2021 год</t>
  </si>
  <si>
    <t xml:space="preserve">Содержание тяговых подстанций, ККС трамвая и троллейбуса </t>
  </si>
  <si>
    <t>Транспорт для выполнения производственных операций:</t>
  </si>
  <si>
    <t>ЗИЛ 433362 телевышка</t>
  </si>
  <si>
    <t>автовышка</t>
  </si>
  <si>
    <t>М 015 МА</t>
  </si>
  <si>
    <t>Дог. Аренды № 975-и  от 01.06.2008 г.(доп. Соглашение №7 от 30.08.12 г.)</t>
  </si>
  <si>
    <t>ЗИЛ  433362  АП 7м  Е 090 МТ</t>
  </si>
  <si>
    <t>Е 090 МТ</t>
  </si>
  <si>
    <t>Освещение улиц и иллюминация г. Томска</t>
  </si>
  <si>
    <t>FORD FUSION</t>
  </si>
  <si>
    <t>Н 080 ОЕ</t>
  </si>
  <si>
    <t>Транспорт для выполнения технического обслуживания:</t>
  </si>
  <si>
    <t>Спецавтомашины типа УАЗ, код ресурса - 91.13.03-112</t>
  </si>
  <si>
    <t xml:space="preserve">ГАЗ-3307 </t>
  </si>
  <si>
    <t>фургон (грузопассажирский)</t>
  </si>
  <si>
    <t>Е 031 ВР</t>
  </si>
  <si>
    <t>Автогидроподъемник высотой подъема 18 м, код ресурса - 91.06.06-012</t>
  </si>
  <si>
    <t>ГАЗ 3309  АП18</t>
  </si>
  <si>
    <t>К 514 ЕН</t>
  </si>
  <si>
    <t>Транспорт для выполнения текущего ремонта:</t>
  </si>
  <si>
    <t>ГАЗ-33023</t>
  </si>
  <si>
    <t>Р 882 АН</t>
  </si>
  <si>
    <t>ГАЗ-3309</t>
  </si>
  <si>
    <t>Е 298 ТА</t>
  </si>
  <si>
    <t>Лаборатория передвижная измерительно-настроечная, код ресурса - 91.11.02-031</t>
  </si>
  <si>
    <t>К 042 ЕК</t>
  </si>
  <si>
    <t>Другая строительная и спецтехника</t>
  </si>
  <si>
    <t>М 042 РО</t>
  </si>
  <si>
    <t>Текущий ремонт конструкций праздничного освещения:</t>
  </si>
  <si>
    <t>Подъемник автомобильный ТИПА ПСС-131.153, на шасси Газель NEXT</t>
  </si>
  <si>
    <t>С 088 МТ</t>
  </si>
  <si>
    <t>Строительная и спецтехника</t>
  </si>
  <si>
    <t>ЗИЛ-433362</t>
  </si>
  <si>
    <t>С 915 СС</t>
  </si>
  <si>
    <t>Продажа прочих работ, услуг</t>
  </si>
  <si>
    <t>К 187 ЕТ</t>
  </si>
  <si>
    <t>Е 229 УК</t>
  </si>
  <si>
    <t>ВСЕГО</t>
  </si>
  <si>
    <t>00009250</t>
  </si>
  <si>
    <t>01.02.18</t>
  </si>
  <si>
    <t>00010347</t>
  </si>
  <si>
    <t>22.04.20</t>
  </si>
  <si>
    <t>00004694</t>
  </si>
  <si>
    <t>31.08.10</t>
  </si>
  <si>
    <t>00009251</t>
  </si>
  <si>
    <t>договор аренды ООО "Горсети-Проектировщик" № 01/2022 от 27.04.2022</t>
  </si>
  <si>
    <t>00009249</t>
  </si>
  <si>
    <t>00009247</t>
  </si>
  <si>
    <t>07.04.22</t>
  </si>
  <si>
    <t>06.04.22</t>
  </si>
  <si>
    <t>00004057</t>
  </si>
  <si>
    <t>22.12.09</t>
  </si>
  <si>
    <t>00003300</t>
  </si>
  <si>
    <t>02.02.09</t>
  </si>
  <si>
    <t>00009252</t>
  </si>
  <si>
    <t>00006358</t>
  </si>
  <si>
    <t>26.03.12</t>
  </si>
  <si>
    <t>00003002</t>
  </si>
  <si>
    <t>21.07.08</t>
  </si>
  <si>
    <t>00005288</t>
  </si>
  <si>
    <t>08.04.11</t>
  </si>
  <si>
    <t xml:space="preserve"> </t>
  </si>
  <si>
    <t>00007890</t>
  </si>
  <si>
    <t>23.04.15</t>
  </si>
  <si>
    <t>00007889</t>
  </si>
  <si>
    <t>00008216</t>
  </si>
  <si>
    <t>06.10.15</t>
  </si>
  <si>
    <t>00009253</t>
  </si>
  <si>
    <t>00008943</t>
  </si>
  <si>
    <t>06.06.17</t>
  </si>
  <si>
    <t>00009610</t>
  </si>
  <si>
    <t>20.11.18</t>
  </si>
  <si>
    <t>00009609</t>
  </si>
  <si>
    <t>00010236</t>
  </si>
  <si>
    <t>18.12.19</t>
  </si>
  <si>
    <t>00010415</t>
  </si>
  <si>
    <t>11.09.20</t>
  </si>
  <si>
    <t>00009611</t>
  </si>
  <si>
    <t>27.11.18</t>
  </si>
  <si>
    <t>18.11.22</t>
  </si>
  <si>
    <t>00001612</t>
  </si>
  <si>
    <t>20.07.06</t>
  </si>
  <si>
    <t>00000013</t>
  </si>
  <si>
    <t>21.10.03</t>
  </si>
  <si>
    <t>00007600</t>
  </si>
  <si>
    <t>16.09.14</t>
  </si>
  <si>
    <t>00002919</t>
  </si>
  <si>
    <t>30.06.08</t>
  </si>
  <si>
    <t>00002918</t>
  </si>
  <si>
    <t>00004274</t>
  </si>
  <si>
    <t>28.04.10</t>
  </si>
  <si>
    <t>00002680</t>
  </si>
  <si>
    <t>20.11.07</t>
  </si>
  <si>
    <t>00002790</t>
  </si>
  <si>
    <t>17.01.08</t>
  </si>
  <si>
    <t>00007263</t>
  </si>
  <si>
    <t>24.12.13</t>
  </si>
  <si>
    <t>00007205</t>
  </si>
  <si>
    <t>19.11.13</t>
  </si>
  <si>
    <t>00000020</t>
  </si>
  <si>
    <t>00000019</t>
  </si>
  <si>
    <t>00000018</t>
  </si>
  <si>
    <t>00000016</t>
  </si>
  <si>
    <t xml:space="preserve">договор аренды ДУМС № ЖОС-16Д от 30.11.2015 г. </t>
  </si>
  <si>
    <t>00000086</t>
  </si>
  <si>
    <t>00006981</t>
  </si>
  <si>
    <t>15.05.13</t>
  </si>
  <si>
    <t>00000079</t>
  </si>
  <si>
    <t>00000033</t>
  </si>
  <si>
    <t>00000027</t>
  </si>
  <si>
    <t>00000043</t>
  </si>
  <si>
    <t>08.04.22</t>
  </si>
  <si>
    <t>00000087</t>
  </si>
  <si>
    <t>00004046</t>
  </si>
  <si>
    <t>09.12.09</t>
  </si>
  <si>
    <t>00004132</t>
  </si>
  <si>
    <t>25.01.10</t>
  </si>
  <si>
    <t>00009557</t>
  </si>
  <si>
    <t>16.10.18</t>
  </si>
  <si>
    <t>00009971</t>
  </si>
  <si>
    <t>23.07.19</t>
  </si>
  <si>
    <t>00000059</t>
  </si>
  <si>
    <t>00003229</t>
  </si>
  <si>
    <t>17.10.08</t>
  </si>
  <si>
    <t>00002690</t>
  </si>
  <si>
    <t>28.11.07</t>
  </si>
  <si>
    <t>00002791</t>
  </si>
  <si>
    <t>00005296</t>
  </si>
  <si>
    <t>29.04.11</t>
  </si>
  <si>
    <t>00005297</t>
  </si>
  <si>
    <t>00004429</t>
  </si>
  <si>
    <t>30.06.10</t>
  </si>
  <si>
    <t>00001160</t>
  </si>
  <si>
    <t>10.03.05</t>
  </si>
  <si>
    <t>00010816</t>
  </si>
  <si>
    <t>15.07.21</t>
  </si>
  <si>
    <t>09.12.22</t>
  </si>
  <si>
    <t>00000084</t>
  </si>
  <si>
    <t>договор аренды ООО "Электросеть" № 003/23/И от 03.02.2023</t>
  </si>
  <si>
    <t>00002838</t>
  </si>
  <si>
    <t>17.03.08</t>
  </si>
  <si>
    <t>00000029</t>
  </si>
  <si>
    <t>00009612</t>
  </si>
  <si>
    <t>00009255</t>
  </si>
  <si>
    <t>00000039</t>
  </si>
  <si>
    <t>00002681</t>
  </si>
  <si>
    <t>16.11.07</t>
  </si>
  <si>
    <t>00001634</t>
  </si>
  <si>
    <t>05.10.06</t>
  </si>
  <si>
    <t>00003008</t>
  </si>
  <si>
    <t>01.07.08</t>
  </si>
  <si>
    <t>00002871</t>
  </si>
  <si>
    <t>22.05.08</t>
  </si>
  <si>
    <t>00002872</t>
  </si>
  <si>
    <t>00003001</t>
  </si>
  <si>
    <t>00005078</t>
  </si>
  <si>
    <t>01.01.11</t>
  </si>
  <si>
    <t>00004271</t>
  </si>
  <si>
    <t>22.04.10</t>
  </si>
  <si>
    <t>00002852</t>
  </si>
  <si>
    <t>04.04.08</t>
  </si>
  <si>
    <t>00005077</t>
  </si>
  <si>
    <t>00004417</t>
  </si>
  <si>
    <t>24.05.10</t>
  </si>
  <si>
    <t>00004270</t>
  </si>
  <si>
    <t>00004422</t>
  </si>
  <si>
    <t>00002851</t>
  </si>
  <si>
    <t>00005076</t>
  </si>
  <si>
    <t>07.12.10</t>
  </si>
  <si>
    <t>00004045</t>
  </si>
  <si>
    <t>00003340</t>
  </si>
  <si>
    <t>06.04.09</t>
  </si>
  <si>
    <t>00000077</t>
  </si>
  <si>
    <t>00000023</t>
  </si>
  <si>
    <t>00010339</t>
  </si>
  <si>
    <t>01.04.20</t>
  </si>
  <si>
    <t>00007151</t>
  </si>
  <si>
    <t>25.09.13</t>
  </si>
  <si>
    <t>00007152</t>
  </si>
  <si>
    <t>00007465</t>
  </si>
  <si>
    <t>22.04.14</t>
  </si>
  <si>
    <t>договор аренды МБУ"АХУ" № 8 от 24.06.2022</t>
  </si>
  <si>
    <t>00000005</t>
  </si>
  <si>
    <t>00001192</t>
  </si>
  <si>
    <t>02.06.05</t>
  </si>
  <si>
    <t>27.12.22</t>
  </si>
  <si>
    <t>00010488</t>
  </si>
  <si>
    <t>28.10.20</t>
  </si>
  <si>
    <t>00000052</t>
  </si>
  <si>
    <t>00007601</t>
  </si>
  <si>
    <t>00002917</t>
  </si>
  <si>
    <t>26.06.08</t>
  </si>
  <si>
    <t>00000024</t>
  </si>
  <si>
    <t>00000072</t>
  </si>
  <si>
    <t>00006414</t>
  </si>
  <si>
    <t>27.06.12</t>
  </si>
  <si>
    <t>00005079</t>
  </si>
  <si>
    <t>17.12.10</t>
  </si>
  <si>
    <t>00000070</t>
  </si>
  <si>
    <t>00003355</t>
  </si>
  <si>
    <t>16.04.09</t>
  </si>
  <si>
    <t>00010191</t>
  </si>
  <si>
    <t>03.12.19</t>
  </si>
  <si>
    <t>00002831</t>
  </si>
  <si>
    <t>29.02.08</t>
  </si>
  <si>
    <t>00002912</t>
  </si>
  <si>
    <t>19.05.08</t>
  </si>
  <si>
    <t>00003526</t>
  </si>
  <si>
    <t>23.07.09</t>
  </si>
  <si>
    <t>00007159</t>
  </si>
  <si>
    <t>07.11.13</t>
  </si>
  <si>
    <t>00010341</t>
  </si>
  <si>
    <t>30.03.20</t>
  </si>
  <si>
    <t>00007031</t>
  </si>
  <si>
    <t>21.06.13</t>
  </si>
  <si>
    <t>00003097</t>
  </si>
  <si>
    <t>22.08.08</t>
  </si>
  <si>
    <t>00010050</t>
  </si>
  <si>
    <t>06.09.19</t>
  </si>
  <si>
    <t>00010677</t>
  </si>
  <si>
    <t>18.03.21</t>
  </si>
  <si>
    <t>00010340</t>
  </si>
  <si>
    <t>00005567</t>
  </si>
  <si>
    <t>04.08.11</t>
  </si>
  <si>
    <t>00003678</t>
  </si>
  <si>
    <t>30.09.09</t>
  </si>
  <si>
    <t>00003353</t>
  </si>
  <si>
    <t>00001155</t>
  </si>
  <si>
    <t>21.03.05</t>
  </si>
  <si>
    <t>00006595</t>
  </si>
  <si>
    <t>13.07.12</t>
  </si>
  <si>
    <t>30.12.22</t>
  </si>
  <si>
    <t>19.02.08</t>
  </si>
  <si>
    <t>13.10.11</t>
  </si>
  <si>
    <t>00003020</t>
  </si>
  <si>
    <t>24.07.08</t>
  </si>
  <si>
    <t>00003719</t>
  </si>
  <si>
    <t>27.10.09</t>
  </si>
  <si>
    <t>00005565</t>
  </si>
  <si>
    <t>01.08.11</t>
  </si>
  <si>
    <t>00009705</t>
  </si>
  <si>
    <t>29.12.18</t>
  </si>
  <si>
    <t>00009704</t>
  </si>
  <si>
    <t>20.12.18</t>
  </si>
  <si>
    <t>00000011</t>
  </si>
  <si>
    <t>договор аренды МБУ "АХУ" № 8 от 24.06.2022</t>
  </si>
  <si>
    <t>00003679</t>
  </si>
  <si>
    <t>00007186</t>
  </si>
  <si>
    <t>12.11.13</t>
  </si>
  <si>
    <t>00010338</t>
  </si>
  <si>
    <t>00005074</t>
  </si>
  <si>
    <t>00006356</t>
  </si>
  <si>
    <t>19.03.12</t>
  </si>
  <si>
    <t>00007091</t>
  </si>
  <si>
    <t>16.07.13</t>
  </si>
  <si>
    <t>00007362</t>
  </si>
  <si>
    <t>07.02.14</t>
  </si>
  <si>
    <t>00009613</t>
  </si>
  <si>
    <t>11.12.18</t>
  </si>
  <si>
    <t>00009685</t>
  </si>
  <si>
    <t>00010865</t>
  </si>
  <si>
    <t>02.09.21</t>
  </si>
  <si>
    <t>00010346</t>
  </si>
  <si>
    <t>00010337</t>
  </si>
  <si>
    <t>00010866</t>
  </si>
  <si>
    <t>17.09.21</t>
  </si>
  <si>
    <t>00003349</t>
  </si>
  <si>
    <t>26.03.09</t>
  </si>
  <si>
    <t>21.12.16</t>
  </si>
  <si>
    <t>05.04.17</t>
  </si>
  <si>
    <t>17.11.23</t>
  </si>
  <si>
    <t>00006354</t>
  </si>
  <si>
    <t>11.03.12</t>
  </si>
  <si>
    <t>00000066</t>
  </si>
  <si>
    <t>00000080</t>
  </si>
  <si>
    <t>00000062</t>
  </si>
  <si>
    <t>24.11.22</t>
  </si>
  <si>
    <t>00005645</t>
  </si>
  <si>
    <t>08.09.11</t>
  </si>
  <si>
    <t>00000037</t>
  </si>
  <si>
    <t>00002866</t>
  </si>
  <si>
    <t>15.04.08</t>
  </si>
  <si>
    <t>08.04.08</t>
  </si>
  <si>
    <t>00000050</t>
  </si>
  <si>
    <t>07.12.18</t>
  </si>
  <si>
    <t>00000078</t>
  </si>
  <si>
    <t>23.07.10</t>
  </si>
  <si>
    <t>24.08.09</t>
  </si>
  <si>
    <t>29.06.12</t>
  </si>
  <si>
    <t>26.12.13</t>
  </si>
  <si>
    <t>11.04.05</t>
  </si>
  <si>
    <t>договор аренды ООО "Электросеть" № 002/23/И от 01.01.2023</t>
  </si>
  <si>
    <t>00002789</t>
  </si>
  <si>
    <t>31.12.07</t>
  </si>
  <si>
    <t>00006980</t>
  </si>
  <si>
    <t>00007602</t>
  </si>
  <si>
    <t>01.08.14</t>
  </si>
  <si>
    <t>00002865</t>
  </si>
  <si>
    <t>26.04.08</t>
  </si>
  <si>
    <t>00007090</t>
  </si>
  <si>
    <t>00007361</t>
  </si>
  <si>
    <t>22.01.14</t>
  </si>
  <si>
    <t>00005075</t>
  </si>
  <si>
    <t>00010240</t>
  </si>
  <si>
    <t>25.12.19</t>
  </si>
  <si>
    <t>00003354</t>
  </si>
  <si>
    <t>00008217</t>
  </si>
  <si>
    <t>00007888</t>
  </si>
  <si>
    <t>Количество единиц транспорта к приобретению, рассчитаное исходя из нормативного количества</t>
  </si>
  <si>
    <t>2025-2029</t>
  </si>
  <si>
    <t>Предлагаемое количество единиц транспорта к приобретению</t>
  </si>
  <si>
    <t>Количество единиц транспорта,подлежащих списанию</t>
  </si>
  <si>
    <t>№</t>
  </si>
  <si>
    <t>раньше</t>
  </si>
  <si>
    <t>Нормативное количество едениц транспорта</t>
  </si>
  <si>
    <t>Машины (малогабаритные самоходн.кабелеукладочнае, для комплексного ремонта ВЛ (на тракторе)) и тракторы колесные</t>
  </si>
  <si>
    <t>Количество единиц транспорта, подлежащих списанию</t>
  </si>
  <si>
    <t>Количество единиц транспорта к приобретению, рассчитаное исходя из нормативного количества и износа</t>
  </si>
  <si>
    <t>Количество единиц транспорта к приобретению, рассчитаное исходя из нормативного количества и износа с учетом приобретения</t>
  </si>
  <si>
    <t>Нормативное количество единиц транспорта</t>
  </si>
  <si>
    <t>Стоимость за ед., руб. без НДС</t>
  </si>
  <si>
    <t>Стоимость в прогнозных ценах, руб. без НДС</t>
  </si>
  <si>
    <t>Наименование в ИП</t>
  </si>
  <si>
    <t>Бригадный бортовой автомобиль</t>
  </si>
  <si>
    <t>Боротовой автомобиль</t>
  </si>
  <si>
    <t xml:space="preserve">Передвижная мастерская </t>
  </si>
  <si>
    <t>Бригадный легковой автомобиль</t>
  </si>
  <si>
    <t>Бурильно-крановая установка</t>
  </si>
  <si>
    <t>Автогидроподъемник</t>
  </si>
  <si>
    <t>Самосвал</t>
  </si>
  <si>
    <t>Легковой автомобиль</t>
  </si>
  <si>
    <t>Экскаватор гусеничный</t>
  </si>
  <si>
    <t>Гидромолот</t>
  </si>
  <si>
    <t>Манипулятор</t>
  </si>
  <si>
    <t>Автокран</t>
  </si>
  <si>
    <t>Тягач с полуприцепом</t>
  </si>
  <si>
    <t>Автобус</t>
  </si>
  <si>
    <t>Гиперссылка на инветарную карточку</t>
  </si>
  <si>
    <t>Бригадный автомобиль 1</t>
  </si>
  <si>
    <t>Бригадный автомобиль 2</t>
  </si>
  <si>
    <t>Бригадный автомобиль 3</t>
  </si>
  <si>
    <t>Самосвал 1</t>
  </si>
  <si>
    <t>Самосвал 2</t>
  </si>
  <si>
    <t>Экскаватор 1</t>
  </si>
  <si>
    <t>Экскаватор 2</t>
  </si>
  <si>
    <t>Автогидроподъемник.pdf</t>
  </si>
  <si>
    <t>Тягач с полуприцепом.pdf</t>
  </si>
  <si>
    <t>Передвижная мастерская.pdf</t>
  </si>
  <si>
    <t>Гидромолот.pdf</t>
  </si>
  <si>
    <t>Бурильная установка.pdf</t>
  </si>
  <si>
    <t>Автомобильный кран</t>
  </si>
  <si>
    <t>Автомобильный кран.pdf</t>
  </si>
  <si>
    <t>Манипулятор.pdf</t>
  </si>
  <si>
    <t>Экскаватор 2.pdf</t>
  </si>
  <si>
    <t>Экскаватор 1.pdf</t>
  </si>
  <si>
    <t>Самосвал 2.pdf</t>
  </si>
  <si>
    <t>Самосвал 1.pdf</t>
  </si>
  <si>
    <t>Бортовой автомобиль.pdf</t>
  </si>
  <si>
    <t>Легковой автомобиль.pdf</t>
  </si>
  <si>
    <t>Бригадный автомобиль 3.pdf</t>
  </si>
  <si>
    <t>Бригадный автомобиль 2.pdf</t>
  </si>
  <si>
    <t>Бригадный автомобиль 1.pdf</t>
  </si>
  <si>
    <t>Гиперссылка на коммерческие предложения</t>
  </si>
  <si>
    <t>Стоимость за ед. в текущих ценах, руб. без НДС</t>
  </si>
  <si>
    <t>Программа по замене спецтехники и оборудования исходя из нормативного количества и износа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</si>
</sst>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0"/>
    <numFmt numFmtId="167" formatCode="dd/mm/yy;@"/>
    <numFmt numFmtId="168" formatCode="_-* #,##0\ _₽_-;\-* #,##0\ _₽_-;_-* &quot;-&quot;??\ _₽_-;_-@_-"/>
    <numFmt numFmtId="169" formatCode="#,##0_ ;\-#,##0\ "/>
    <numFmt numFmtId="170" formatCode="0_ ;\-0\ "/>
    <numFmt numFmtId="171" formatCode="_-* #,##0_р_._-;\-* #,##0_р_._-;_-* &quot;-&quot;??_р_._-;_-@_-"/>
  </numFmts>
  <fonts count="2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" fillId="0" borderId="0" applyNumberFormat="0" applyFill="0" applyBorder="0" applyAlignment="0" applyProtection="0"/>
  </cellStyleXfs>
  <cellXfs count="387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3" fontId="6" fillId="0" borderId="0" xfId="1" applyNumberFormat="1" applyFont="1" applyFill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5" fillId="2" borderId="4" xfId="3" applyFont="1" applyFill="1" applyBorder="1" applyAlignment="1">
      <alignment horizontal="left" vertical="center" wrapText="1"/>
    </xf>
    <xf numFmtId="3" fontId="7" fillId="0" borderId="4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right"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Border="1" applyAlignment="1">
      <alignment horizontal="right" vertical="center" wrapText="1"/>
    </xf>
    <xf numFmtId="0" fontId="11" fillId="0" borderId="4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right" vertical="center"/>
    </xf>
    <xf numFmtId="0" fontId="10" fillId="0" borderId="4" xfId="1" applyFont="1" applyFill="1" applyBorder="1" applyAlignment="1">
      <alignment vertical="center" wrapText="1"/>
    </xf>
    <xf numFmtId="165" fontId="10" fillId="0" borderId="4" xfId="1" applyNumberFormat="1" applyFont="1" applyBorder="1" applyAlignment="1">
      <alignment horizontal="center" vertical="center"/>
    </xf>
    <xf numFmtId="0" fontId="10" fillId="0" borderId="4" xfId="1" applyFont="1" applyBorder="1" applyAlignment="1">
      <alignment vertical="center"/>
    </xf>
    <xf numFmtId="165" fontId="10" fillId="0" borderId="4" xfId="1" applyNumberFormat="1" applyFont="1" applyBorder="1" applyAlignment="1">
      <alignment vertical="center"/>
    </xf>
    <xf numFmtId="3" fontId="7" fillId="0" borderId="4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8" fillId="2" borderId="4" xfId="1" applyNumberFormat="1" applyFont="1" applyFill="1" applyBorder="1" applyAlignment="1">
      <alignment vertical="center"/>
    </xf>
    <xf numFmtId="4" fontId="10" fillId="0" borderId="4" xfId="1" applyNumberFormat="1" applyFont="1" applyBorder="1" applyAlignment="1">
      <alignment horizontal="center" vertical="center"/>
    </xf>
    <xf numFmtId="0" fontId="7" fillId="0" borderId="4" xfId="1" applyFont="1" applyFill="1" applyBorder="1" applyAlignment="1">
      <alignment vertical="center" wrapText="1"/>
    </xf>
    <xf numFmtId="165" fontId="8" fillId="2" borderId="4" xfId="1" applyNumberFormat="1" applyFont="1" applyFill="1" applyBorder="1" applyAlignment="1">
      <alignment vertical="center" wrapText="1"/>
    </xf>
    <xf numFmtId="0" fontId="8" fillId="2" borderId="4" xfId="1" applyFont="1" applyFill="1" applyBorder="1" applyAlignment="1">
      <alignment vertical="center" wrapText="1"/>
    </xf>
    <xf numFmtId="4" fontId="5" fillId="2" borderId="4" xfId="1" applyNumberFormat="1" applyFont="1" applyFill="1" applyBorder="1" applyAlignment="1">
      <alignment horizontal="center" vertical="center"/>
    </xf>
    <xf numFmtId="0" fontId="16" fillId="2" borderId="4" xfId="1" applyFont="1" applyFill="1" applyBorder="1" applyAlignment="1">
      <alignment vertical="center" wrapText="1"/>
    </xf>
    <xf numFmtId="3" fontId="3" fillId="2" borderId="4" xfId="1" applyNumberFormat="1" applyFont="1" applyFill="1" applyBorder="1" applyAlignment="1">
      <alignment horizontal="center" vertical="center"/>
    </xf>
    <xf numFmtId="165" fontId="16" fillId="2" borderId="4" xfId="1" applyNumberFormat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vertical="center"/>
    </xf>
    <xf numFmtId="0" fontId="15" fillId="0" borderId="4" xfId="0" applyFont="1" applyFill="1" applyBorder="1" applyAlignment="1">
      <alignment vertical="center" wrapText="1"/>
    </xf>
    <xf numFmtId="164" fontId="11" fillId="0" borderId="4" xfId="4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165" fontId="13" fillId="2" borderId="4" xfId="1" applyNumberFormat="1" applyFont="1" applyFill="1" applyBorder="1" applyAlignment="1">
      <alignment vertical="center"/>
    </xf>
    <xf numFmtId="165" fontId="13" fillId="2" borderId="4" xfId="1" applyNumberFormat="1" applyFont="1" applyFill="1" applyBorder="1" applyAlignment="1">
      <alignment horizontal="left" vertical="center"/>
    </xf>
    <xf numFmtId="0" fontId="7" fillId="0" borderId="4" xfId="3" applyFont="1" applyFill="1" applyBorder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164" fontId="16" fillId="2" borderId="4" xfId="5" applyFont="1" applyFill="1" applyBorder="1" applyAlignment="1">
      <alignment horizontal="center" vertical="center" wrapText="1"/>
    </xf>
    <xf numFmtId="164" fontId="7" fillId="0" borderId="4" xfId="4" applyFont="1" applyFill="1" applyBorder="1" applyAlignment="1">
      <alignment horizontal="center" vertical="center" wrapText="1"/>
    </xf>
    <xf numFmtId="4" fontId="8" fillId="2" borderId="4" xfId="1" applyNumberFormat="1" applyFont="1" applyFill="1" applyBorder="1" applyAlignment="1">
      <alignment horizontal="center" vertical="center"/>
    </xf>
    <xf numFmtId="3" fontId="4" fillId="2" borderId="4" xfId="1" applyNumberFormat="1" applyFont="1" applyFill="1" applyBorder="1" applyAlignment="1">
      <alignment horizontal="center" vertical="center"/>
    </xf>
    <xf numFmtId="3" fontId="11" fillId="0" borderId="4" xfId="1" applyNumberFormat="1" applyFont="1" applyFill="1" applyBorder="1" applyAlignment="1">
      <alignment horizontal="center" vertical="center"/>
    </xf>
    <xf numFmtId="165" fontId="7" fillId="0" borderId="4" xfId="1" applyNumberFormat="1" applyFont="1" applyFill="1" applyBorder="1" applyAlignment="1">
      <alignment horizontal="center" vertical="center"/>
    </xf>
    <xf numFmtId="43" fontId="7" fillId="0" borderId="4" xfId="3" applyNumberFormat="1" applyFont="1" applyBorder="1" applyAlignment="1">
      <alignment horizontal="left" vertical="center"/>
    </xf>
    <xf numFmtId="3" fontId="11" fillId="0" borderId="4" xfId="1" applyNumberFormat="1" applyFont="1" applyBorder="1" applyAlignment="1">
      <alignment horizontal="center" vertical="center"/>
    </xf>
    <xf numFmtId="0" fontId="6" fillId="0" borderId="4" xfId="1" applyFont="1" applyFill="1" applyBorder="1" applyAlignment="1">
      <alignment vertical="center"/>
    </xf>
    <xf numFmtId="0" fontId="8" fillId="2" borderId="4" xfId="1" applyFont="1" applyFill="1" applyBorder="1" applyAlignment="1">
      <alignment vertical="center"/>
    </xf>
    <xf numFmtId="0" fontId="13" fillId="2" borderId="4" xfId="1" applyFont="1" applyFill="1" applyBorder="1" applyAlignment="1">
      <alignment vertical="center"/>
    </xf>
    <xf numFmtId="165" fontId="5" fillId="2" borderId="4" xfId="1" applyNumberFormat="1" applyFont="1" applyFill="1" applyBorder="1" applyAlignment="1">
      <alignment horizontal="center" vertical="center"/>
    </xf>
    <xf numFmtId="0" fontId="3" fillId="0" borderId="4" xfId="1" applyFont="1" applyBorder="1" applyAlignment="1">
      <alignment vertical="center"/>
    </xf>
    <xf numFmtId="0" fontId="11" fillId="0" borderId="0" xfId="1" applyFont="1" applyFill="1" applyBorder="1" applyAlignment="1">
      <alignment vertical="center" wrapText="1"/>
    </xf>
    <xf numFmtId="165" fontId="16" fillId="2" borderId="4" xfId="1" applyNumberFormat="1" applyFont="1" applyFill="1" applyBorder="1" applyAlignment="1">
      <alignment vertical="center"/>
    </xf>
    <xf numFmtId="165" fontId="16" fillId="2" borderId="4" xfId="1" applyNumberFormat="1" applyFont="1" applyFill="1" applyBorder="1" applyAlignment="1">
      <alignment horizontal="left" vertical="center"/>
    </xf>
    <xf numFmtId="0" fontId="6" fillId="0" borderId="0" xfId="1" applyFont="1" applyBorder="1" applyAlignment="1">
      <alignment vertical="center"/>
    </xf>
    <xf numFmtId="0" fontId="15" fillId="0" borderId="4" xfId="3" applyFont="1" applyFill="1" applyBorder="1" applyAlignment="1">
      <alignment horizontal="center" vertical="center"/>
    </xf>
    <xf numFmtId="165" fontId="11" fillId="0" borderId="4" xfId="1" applyNumberFormat="1" applyFont="1" applyBorder="1" applyAlignment="1">
      <alignment vertical="center" wrapText="1"/>
    </xf>
    <xf numFmtId="165" fontId="13" fillId="0" borderId="4" xfId="1" applyNumberFormat="1" applyFont="1" applyBorder="1" applyAlignment="1">
      <alignment vertical="center"/>
    </xf>
    <xf numFmtId="165" fontId="13" fillId="0" borderId="4" xfId="1" applyNumberFormat="1" applyFont="1" applyBorder="1" applyAlignment="1">
      <alignment horizontal="center" vertical="center"/>
    </xf>
    <xf numFmtId="165" fontId="13" fillId="0" borderId="4" xfId="1" applyNumberFormat="1" applyFont="1" applyBorder="1" applyAlignment="1">
      <alignment horizontal="left" vertical="center"/>
    </xf>
    <xf numFmtId="0" fontId="8" fillId="0" borderId="4" xfId="1" applyFont="1" applyFill="1" applyBorder="1" applyAlignment="1">
      <alignment vertical="center" wrapText="1"/>
    </xf>
    <xf numFmtId="4" fontId="8" fillId="0" borderId="4" xfId="1" applyNumberFormat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vertical="center" wrapText="1"/>
    </xf>
    <xf numFmtId="3" fontId="3" fillId="0" borderId="4" xfId="1" applyNumberFormat="1" applyFont="1" applyFill="1" applyBorder="1" applyAlignment="1">
      <alignment horizontal="center" vertical="center"/>
    </xf>
    <xf numFmtId="165" fontId="11" fillId="0" borderId="4" xfId="1" applyNumberFormat="1" applyFont="1" applyFill="1" applyBorder="1" applyAlignment="1">
      <alignment vertical="center"/>
    </xf>
    <xf numFmtId="4" fontId="11" fillId="0" borderId="4" xfId="1" applyNumberFormat="1" applyFont="1" applyFill="1" applyBorder="1" applyAlignment="1">
      <alignment horizontal="center" vertical="center"/>
    </xf>
    <xf numFmtId="0" fontId="12" fillId="0" borderId="4" xfId="1" applyFont="1" applyBorder="1" applyAlignment="1">
      <alignment vertical="center"/>
    </xf>
    <xf numFmtId="4" fontId="13" fillId="0" borderId="4" xfId="1" applyNumberFormat="1" applyFont="1" applyBorder="1" applyAlignment="1">
      <alignment vertical="center"/>
    </xf>
    <xf numFmtId="4" fontId="3" fillId="0" borderId="4" xfId="1" applyNumberFormat="1" applyFont="1" applyFill="1" applyBorder="1" applyAlignment="1">
      <alignment horizontal="center" vertical="center"/>
    </xf>
    <xf numFmtId="165" fontId="13" fillId="0" borderId="4" xfId="1" applyNumberFormat="1" applyFont="1" applyFill="1" applyBorder="1" applyAlignment="1">
      <alignment horizontal="center" vertical="center"/>
    </xf>
    <xf numFmtId="4" fontId="6" fillId="0" borderId="4" xfId="1" applyNumberFormat="1" applyFont="1" applyFill="1" applyBorder="1" applyAlignment="1">
      <alignment horizontal="center" vertical="center"/>
    </xf>
    <xf numFmtId="4" fontId="6" fillId="0" borderId="7" xfId="1" applyNumberFormat="1" applyFont="1" applyFill="1" applyBorder="1" applyAlignment="1">
      <alignment horizontal="center" vertical="center"/>
    </xf>
    <xf numFmtId="43" fontId="7" fillId="0" borderId="4" xfId="0" applyNumberFormat="1" applyFont="1" applyBorder="1" applyAlignment="1">
      <alignment horizontal="left" vertical="center" wrapText="1"/>
    </xf>
    <xf numFmtId="4" fontId="7" fillId="0" borderId="0" xfId="1" applyNumberFormat="1" applyFont="1" applyBorder="1" applyAlignment="1">
      <alignment horizontal="center" vertical="center"/>
    </xf>
    <xf numFmtId="3" fontId="7" fillId="0" borderId="0" xfId="1" applyNumberFormat="1" applyFont="1" applyBorder="1" applyAlignment="1">
      <alignment horizontal="center" vertical="center"/>
    </xf>
    <xf numFmtId="164" fontId="11" fillId="0" borderId="0" xfId="4" applyFont="1" applyFill="1" applyBorder="1" applyAlignment="1">
      <alignment horizontal="center" vertical="center" wrapText="1"/>
    </xf>
    <xf numFmtId="43" fontId="11" fillId="0" borderId="0" xfId="3" applyNumberFormat="1" applyFont="1" applyBorder="1" applyAlignment="1">
      <alignment horizontal="center" vertical="center"/>
    </xf>
    <xf numFmtId="167" fontId="7" fillId="0" borderId="0" xfId="3" applyNumberFormat="1" applyFont="1" applyBorder="1" applyAlignment="1">
      <alignment horizontal="center" vertical="center"/>
    </xf>
    <xf numFmtId="168" fontId="7" fillId="0" borderId="0" xfId="3" applyNumberFormat="1" applyFont="1" applyBorder="1" applyAlignment="1">
      <alignment horizontal="center" vertical="center"/>
    </xf>
    <xf numFmtId="0" fontId="3" fillId="0" borderId="0" xfId="2" applyFont="1" applyFill="1" applyBorder="1" applyAlignment="1">
      <alignment vertical="center" wrapText="1"/>
    </xf>
    <xf numFmtId="4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6" fillId="0" borderId="0" xfId="1" applyFont="1" applyFill="1" applyAlignment="1">
      <alignment vertical="center" wrapText="1"/>
    </xf>
    <xf numFmtId="4" fontId="6" fillId="0" borderId="0" xfId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3" fontId="6" fillId="0" borderId="0" xfId="1" applyNumberFormat="1" applyFont="1" applyAlignment="1">
      <alignment vertical="center"/>
    </xf>
    <xf numFmtId="3" fontId="12" fillId="0" borderId="0" xfId="1" applyNumberFormat="1" applyFont="1" applyAlignment="1">
      <alignment vertical="center"/>
    </xf>
    <xf numFmtId="4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3" fontId="6" fillId="0" borderId="2" xfId="1" applyNumberFormat="1" applyFont="1" applyFill="1" applyBorder="1" applyAlignment="1">
      <alignment horizontal="center" vertical="center"/>
    </xf>
    <xf numFmtId="0" fontId="12" fillId="0" borderId="0" xfId="1" applyFont="1" applyBorder="1" applyAlignment="1">
      <alignment vertical="center"/>
    </xf>
    <xf numFmtId="0" fontId="6" fillId="0" borderId="6" xfId="1" applyFont="1" applyFill="1" applyBorder="1" applyAlignment="1">
      <alignment horizontal="center" vertical="center"/>
    </xf>
    <xf numFmtId="3" fontId="6" fillId="0" borderId="6" xfId="1" applyNumberFormat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3" fontId="6" fillId="0" borderId="8" xfId="1" applyNumberFormat="1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vertical="center" wrapText="1"/>
    </xf>
    <xf numFmtId="0" fontId="3" fillId="0" borderId="11" xfId="1" applyFont="1" applyFill="1" applyBorder="1" applyAlignment="1">
      <alignment vertical="center"/>
    </xf>
    <xf numFmtId="4" fontId="3" fillId="0" borderId="11" xfId="1" applyNumberFormat="1" applyFont="1" applyFill="1" applyBorder="1" applyAlignment="1">
      <alignment horizontal="center" vertical="center"/>
    </xf>
    <xf numFmtId="3" fontId="3" fillId="0" borderId="12" xfId="1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6" fillId="0" borderId="0" xfId="1" applyFont="1" applyAlignment="1">
      <alignment horizontal="right" vertical="center"/>
    </xf>
    <xf numFmtId="0" fontId="12" fillId="0" borderId="0" xfId="1" applyFont="1" applyAlignment="1">
      <alignment vertical="center"/>
    </xf>
    <xf numFmtId="0" fontId="5" fillId="0" borderId="0" xfId="1" applyFont="1" applyFill="1" applyBorder="1" applyAlignment="1">
      <alignment horizontal="right" vertical="center"/>
    </xf>
    <xf numFmtId="3" fontId="7" fillId="0" borderId="0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Border="1" applyAlignment="1">
      <alignment horizontal="right" vertical="center" wrapText="1"/>
    </xf>
    <xf numFmtId="3" fontId="7" fillId="0" borderId="0" xfId="1" applyNumberFormat="1" applyFont="1" applyFill="1" applyBorder="1" applyAlignment="1">
      <alignment horizontal="right" vertical="center" wrapText="1"/>
    </xf>
    <xf numFmtId="3" fontId="5" fillId="0" borderId="0" xfId="1" applyNumberFormat="1" applyFont="1" applyFill="1" applyBorder="1" applyAlignment="1">
      <alignment horizontal="right" vertical="center" wrapText="1"/>
    </xf>
    <xf numFmtId="0" fontId="6" fillId="0" borderId="5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3" fontId="7" fillId="0" borderId="0" xfId="1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right" vertical="center"/>
    </xf>
    <xf numFmtId="0" fontId="7" fillId="0" borderId="4" xfId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2" borderId="4" xfId="2" applyFont="1" applyFill="1" applyBorder="1" applyAlignment="1">
      <alignment horizontal="left" vertical="center" wrapText="1"/>
    </xf>
    <xf numFmtId="3" fontId="5" fillId="2" borderId="4" xfId="1" applyNumberFormat="1" applyFont="1" applyFill="1" applyBorder="1" applyAlignment="1">
      <alignment horizontal="center" vertical="center"/>
    </xf>
    <xf numFmtId="165" fontId="10" fillId="2" borderId="4" xfId="1" applyNumberFormat="1" applyFont="1" applyFill="1" applyBorder="1" applyAlignment="1">
      <alignment vertical="center"/>
    </xf>
    <xf numFmtId="3" fontId="10" fillId="2" borderId="4" xfId="1" applyNumberFormat="1" applyFont="1" applyFill="1" applyBorder="1" applyAlignment="1">
      <alignment horizontal="center" vertical="center"/>
    </xf>
    <xf numFmtId="3" fontId="11" fillId="2" borderId="4" xfId="1" applyNumberFormat="1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left" vertical="center" wrapText="1"/>
    </xf>
    <xf numFmtId="165" fontId="8" fillId="0" borderId="4" xfId="1" applyNumberFormat="1" applyFont="1" applyBorder="1" applyAlignment="1">
      <alignment vertical="center"/>
    </xf>
    <xf numFmtId="166" fontId="7" fillId="0" borderId="4" xfId="1" applyNumberFormat="1" applyFont="1" applyBorder="1" applyAlignment="1">
      <alignment horizontal="center" vertical="center"/>
    </xf>
    <xf numFmtId="3" fontId="13" fillId="0" borderId="4" xfId="1" applyNumberFormat="1" applyFont="1" applyBorder="1" applyAlignment="1">
      <alignment horizontal="center" vertical="center"/>
    </xf>
    <xf numFmtId="3" fontId="12" fillId="0" borderId="4" xfId="1" applyNumberFormat="1" applyFont="1" applyBorder="1" applyAlignment="1">
      <alignment horizontal="center" vertical="center"/>
    </xf>
    <xf numFmtId="0" fontId="5" fillId="2" borderId="4" xfId="3" applyFont="1" applyFill="1" applyBorder="1" applyAlignment="1">
      <alignment horizontal="center" vertical="center" wrapText="1"/>
    </xf>
    <xf numFmtId="3" fontId="13" fillId="2" borderId="4" xfId="1" applyNumberFormat="1" applyFont="1" applyFill="1" applyBorder="1" applyAlignment="1">
      <alignment horizontal="center" vertical="center"/>
    </xf>
    <xf numFmtId="3" fontId="12" fillId="2" borderId="4" xfId="1" applyNumberFormat="1" applyFont="1" applyFill="1" applyBorder="1" applyAlignment="1">
      <alignment horizontal="center" vertical="center"/>
    </xf>
    <xf numFmtId="43" fontId="7" fillId="0" borderId="4" xfId="3" applyNumberFormat="1" applyFont="1" applyFill="1" applyBorder="1" applyAlignment="1">
      <alignment horizontal="center" vertical="center"/>
    </xf>
    <xf numFmtId="43" fontId="7" fillId="0" borderId="4" xfId="3" applyNumberFormat="1" applyFont="1" applyBorder="1" applyAlignment="1">
      <alignment horizontal="center" vertical="center"/>
    </xf>
    <xf numFmtId="167" fontId="7" fillId="0" borderId="4" xfId="3" applyNumberFormat="1" applyFont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49" fontId="11" fillId="0" borderId="4" xfId="3" applyNumberFormat="1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center" wrapText="1"/>
    </xf>
    <xf numFmtId="43" fontId="7" fillId="3" borderId="4" xfId="3" applyNumberFormat="1" applyFont="1" applyFill="1" applyBorder="1" applyAlignment="1">
      <alignment horizontal="center" vertical="center"/>
    </xf>
    <xf numFmtId="167" fontId="7" fillId="3" borderId="4" xfId="3" applyNumberFormat="1" applyFont="1" applyFill="1" applyBorder="1" applyAlignment="1">
      <alignment horizontal="center" vertical="center"/>
    </xf>
    <xf numFmtId="43" fontId="7" fillId="0" borderId="4" xfId="3" applyNumberFormat="1" applyFont="1" applyBorder="1" applyAlignment="1">
      <alignment horizontal="center" vertical="center" wrapText="1"/>
    </xf>
    <xf numFmtId="0" fontId="7" fillId="0" borderId="4" xfId="3" applyFont="1" applyFill="1" applyBorder="1" applyAlignment="1">
      <alignment vertical="center" wrapText="1"/>
    </xf>
    <xf numFmtId="43" fontId="7" fillId="0" borderId="4" xfId="3" applyNumberFormat="1" applyFont="1" applyFill="1" applyBorder="1" applyAlignment="1">
      <alignment horizontal="center" vertical="center" wrapText="1"/>
    </xf>
    <xf numFmtId="168" fontId="7" fillId="0" borderId="4" xfId="3" applyNumberFormat="1" applyFont="1" applyBorder="1" applyAlignment="1">
      <alignment horizontal="center" vertical="center"/>
    </xf>
    <xf numFmtId="165" fontId="8" fillId="2" borderId="4" xfId="1" applyNumberFormat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43" fontId="7" fillId="0" borderId="4" xfId="3" applyNumberFormat="1" applyFont="1" applyFill="1" applyBorder="1" applyAlignment="1">
      <alignment horizontal="left" vertical="center"/>
    </xf>
    <xf numFmtId="0" fontId="8" fillId="2" borderId="4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/>
    </xf>
    <xf numFmtId="43" fontId="7" fillId="0" borderId="4" xfId="3" applyNumberFormat="1" applyFont="1" applyBorder="1" applyAlignment="1">
      <alignment horizontal="left" vertical="center" wrapText="1"/>
    </xf>
    <xf numFmtId="43" fontId="7" fillId="0" borderId="4" xfId="3" applyNumberFormat="1" applyFont="1" applyBorder="1" applyAlignment="1">
      <alignment vertical="top"/>
    </xf>
    <xf numFmtId="43" fontId="7" fillId="0" borderId="4" xfId="3" applyNumberFormat="1" applyFont="1" applyBorder="1" applyAlignment="1">
      <alignment vertical="center" wrapText="1"/>
    </xf>
    <xf numFmtId="9" fontId="7" fillId="0" borderId="4" xfId="6" applyFont="1" applyBorder="1" applyAlignment="1">
      <alignment horizontal="left" vertical="center"/>
    </xf>
    <xf numFmtId="9" fontId="11" fillId="0" borderId="4" xfId="6" applyFont="1" applyFill="1" applyBorder="1" applyAlignment="1">
      <alignment horizontal="center" vertical="center" wrapText="1"/>
    </xf>
    <xf numFmtId="9" fontId="7" fillId="0" borderId="4" xfId="6" applyFont="1" applyFill="1" applyBorder="1" applyAlignment="1">
      <alignment horizontal="center" vertical="center"/>
    </xf>
    <xf numFmtId="43" fontId="11" fillId="0" borderId="4" xfId="3" applyNumberFormat="1" applyFont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/>
    </xf>
    <xf numFmtId="43" fontId="7" fillId="0" borderId="4" xfId="3" applyNumberFormat="1" applyFont="1" applyFill="1" applyBorder="1" applyAlignment="1">
      <alignment horizontal="left" vertical="center" wrapText="1"/>
    </xf>
    <xf numFmtId="14" fontId="7" fillId="0" borderId="4" xfId="3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3" fontId="16" fillId="2" borderId="4" xfId="1" applyNumberFormat="1" applyFont="1" applyFill="1" applyBorder="1" applyAlignment="1">
      <alignment horizontal="center" vertical="center"/>
    </xf>
    <xf numFmtId="43" fontId="10" fillId="0" borderId="4" xfId="3" applyNumberFormat="1" applyFont="1" applyBorder="1" applyAlignment="1">
      <alignment horizontal="center" vertical="center"/>
    </xf>
    <xf numFmtId="0" fontId="13" fillId="0" borderId="4" xfId="1" applyFont="1" applyBorder="1" applyAlignment="1">
      <alignment vertical="center"/>
    </xf>
    <xf numFmtId="168" fontId="7" fillId="3" borderId="4" xfId="3" applyNumberFormat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vertical="center" wrapText="1"/>
    </xf>
    <xf numFmtId="165" fontId="11" fillId="2" borderId="4" xfId="1" applyNumberFormat="1" applyFont="1" applyFill="1" applyBorder="1" applyAlignment="1">
      <alignment vertical="center"/>
    </xf>
    <xf numFmtId="0" fontId="13" fillId="2" borderId="4" xfId="1" applyFont="1" applyFill="1" applyBorder="1" applyAlignment="1">
      <alignment horizontal="center" vertical="center"/>
    </xf>
    <xf numFmtId="165" fontId="13" fillId="2" borderId="4" xfId="1" applyNumberFormat="1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horizontal="left" vertical="center" wrapText="1"/>
    </xf>
    <xf numFmtId="165" fontId="3" fillId="2" borderId="4" xfId="1" applyNumberFormat="1" applyFont="1" applyFill="1" applyBorder="1" applyAlignment="1">
      <alignment vertical="center"/>
    </xf>
    <xf numFmtId="0" fontId="8" fillId="0" borderId="4" xfId="2" applyFont="1" applyFill="1" applyBorder="1" applyAlignment="1">
      <alignment vertical="center" wrapText="1"/>
    </xf>
    <xf numFmtId="165" fontId="8" fillId="0" borderId="4" xfId="1" applyNumberFormat="1" applyFont="1" applyFill="1" applyBorder="1" applyAlignment="1">
      <alignment vertical="center"/>
    </xf>
    <xf numFmtId="43" fontId="7" fillId="0" borderId="4" xfId="0" applyNumberFormat="1" applyFont="1" applyBorder="1" applyAlignment="1">
      <alignment horizontal="left" vertical="center"/>
    </xf>
    <xf numFmtId="3" fontId="4" fillId="0" borderId="4" xfId="1" applyNumberFormat="1" applyFont="1" applyFill="1" applyBorder="1" applyAlignment="1">
      <alignment horizontal="center" vertical="center"/>
    </xf>
    <xf numFmtId="43" fontId="7" fillId="0" borderId="4" xfId="0" applyNumberFormat="1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3" fontId="13" fillId="0" borderId="4" xfId="1" applyNumberFormat="1" applyFont="1" applyFill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43" fontId="10" fillId="0" borderId="4" xfId="0" applyNumberFormat="1" applyFont="1" applyBorder="1" applyAlignment="1">
      <alignment horizontal="center" vertical="center"/>
    </xf>
    <xf numFmtId="0" fontId="10" fillId="0" borderId="4" xfId="2" applyFont="1" applyFill="1" applyBorder="1" applyAlignment="1">
      <alignment horizontal="left" vertical="center" wrapText="1"/>
    </xf>
    <xf numFmtId="0" fontId="12" fillId="0" borderId="4" xfId="2" applyFont="1" applyFill="1" applyBorder="1" applyAlignment="1">
      <alignment vertical="center" wrapText="1"/>
    </xf>
    <xf numFmtId="3" fontId="17" fillId="2" borderId="4" xfId="1" applyNumberFormat="1" applyFont="1" applyFill="1" applyBorder="1" applyAlignment="1">
      <alignment horizontal="center" vertical="center"/>
    </xf>
    <xf numFmtId="165" fontId="10" fillId="2" borderId="4" xfId="1" applyNumberFormat="1" applyFont="1" applyFill="1" applyBorder="1" applyAlignment="1">
      <alignment horizontal="center" vertical="center"/>
    </xf>
    <xf numFmtId="0" fontId="5" fillId="4" borderId="4" xfId="2" applyFont="1" applyFill="1" applyBorder="1" applyAlignment="1">
      <alignment vertical="center" wrapText="1"/>
    </xf>
    <xf numFmtId="165" fontId="5" fillId="4" borderId="4" xfId="1" applyNumberFormat="1" applyFont="1" applyFill="1" applyBorder="1" applyAlignment="1">
      <alignment vertical="center"/>
    </xf>
    <xf numFmtId="3" fontId="5" fillId="4" borderId="4" xfId="1" applyNumberFormat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vertical="center"/>
    </xf>
    <xf numFmtId="165" fontId="5" fillId="4" borderId="4" xfId="1" applyNumberFormat="1" applyFont="1" applyFill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 wrapText="1"/>
    </xf>
    <xf numFmtId="43" fontId="11" fillId="0" borderId="4" xfId="3" applyNumberFormat="1" applyFont="1" applyBorder="1" applyAlignment="1">
      <alignment horizontal="center" vertical="center" wrapText="1"/>
    </xf>
    <xf numFmtId="166" fontId="15" fillId="0" borderId="4" xfId="3" applyNumberFormat="1" applyFont="1" applyFill="1" applyBorder="1" applyAlignment="1">
      <alignment vertical="center" wrapText="1"/>
    </xf>
    <xf numFmtId="3" fontId="12" fillId="2" borderId="4" xfId="1" applyNumberFormat="1" applyFont="1" applyFill="1" applyBorder="1" applyAlignment="1">
      <alignment horizontal="center" vertical="center" wrapText="1"/>
    </xf>
    <xf numFmtId="49" fontId="11" fillId="0" borderId="4" xfId="3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166" fontId="15" fillId="0" borderId="4" xfId="3" applyNumberFormat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0" fontId="12" fillId="0" borderId="4" xfId="1" applyFont="1" applyBorder="1" applyAlignment="1">
      <alignment vertical="center" wrapText="1"/>
    </xf>
    <xf numFmtId="3" fontId="13" fillId="2" borderId="4" xfId="1" applyNumberFormat="1" applyFont="1" applyFill="1" applyBorder="1" applyAlignment="1">
      <alignment horizontal="center" vertical="center" wrapText="1"/>
    </xf>
    <xf numFmtId="3" fontId="13" fillId="0" borderId="4" xfId="1" applyNumberFormat="1" applyFont="1" applyBorder="1" applyAlignment="1">
      <alignment horizontal="center" vertical="center" wrapText="1"/>
    </xf>
    <xf numFmtId="3" fontId="13" fillId="0" borderId="4" xfId="1" applyNumberFormat="1" applyFont="1" applyFill="1" applyBorder="1" applyAlignment="1">
      <alignment horizontal="center" vertical="center" wrapText="1"/>
    </xf>
    <xf numFmtId="43" fontId="7" fillId="0" borderId="4" xfId="0" applyNumberFormat="1" applyFont="1" applyBorder="1" applyAlignment="1">
      <alignment horizontal="center" vertical="center" wrapText="1"/>
    </xf>
    <xf numFmtId="3" fontId="10" fillId="2" borderId="4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/>
    </xf>
    <xf numFmtId="1" fontId="7" fillId="0" borderId="4" xfId="3" applyNumberFormat="1" applyFont="1" applyFill="1" applyBorder="1" applyAlignment="1">
      <alignment horizontal="center" vertical="center"/>
    </xf>
    <xf numFmtId="3" fontId="10" fillId="0" borderId="4" xfId="1" applyNumberFormat="1" applyFont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1" applyFont="1" applyBorder="1" applyAlignment="1">
      <alignment vertical="center"/>
    </xf>
    <xf numFmtId="3" fontId="10" fillId="0" borderId="4" xfId="1" applyNumberFormat="1" applyFont="1" applyFill="1" applyBorder="1" applyAlignment="1">
      <alignment horizontal="center" vertical="center"/>
    </xf>
    <xf numFmtId="3" fontId="7" fillId="0" borderId="0" xfId="1" applyNumberFormat="1" applyFont="1" applyAlignment="1">
      <alignment vertical="center"/>
    </xf>
    <xf numFmtId="0" fontId="7" fillId="0" borderId="0" xfId="1" applyFont="1" applyBorder="1" applyAlignment="1">
      <alignment vertical="center"/>
    </xf>
    <xf numFmtId="164" fontId="7" fillId="0" borderId="0" xfId="4" applyFont="1" applyFill="1" applyBorder="1" applyAlignment="1">
      <alignment horizontal="center" vertical="center" wrapText="1"/>
    </xf>
    <xf numFmtId="1" fontId="5" fillId="2" borderId="4" xfId="1" applyNumberFormat="1" applyFont="1" applyFill="1" applyBorder="1" applyAlignment="1">
      <alignment horizontal="center" vertical="center"/>
    </xf>
    <xf numFmtId="0" fontId="5" fillId="5" borderId="4" xfId="1" applyFont="1" applyFill="1" applyBorder="1" applyAlignment="1">
      <alignment horizontal="center" vertical="center" wrapText="1"/>
    </xf>
    <xf numFmtId="165" fontId="7" fillId="0" borderId="4" xfId="1" applyNumberFormat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165" fontId="7" fillId="0" borderId="4" xfId="1" applyNumberFormat="1" applyFont="1" applyBorder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14" fontId="13" fillId="2" borderId="4" xfId="1" applyNumberFormat="1" applyFont="1" applyFill="1" applyBorder="1" applyAlignment="1">
      <alignment horizontal="center" vertical="center"/>
    </xf>
    <xf numFmtId="14" fontId="16" fillId="2" borderId="4" xfId="1" applyNumberFormat="1" applyFont="1" applyFill="1" applyBorder="1" applyAlignment="1">
      <alignment horizontal="center" vertical="center"/>
    </xf>
    <xf numFmtId="14" fontId="13" fillId="2" borderId="4" xfId="1" applyNumberFormat="1" applyFont="1" applyFill="1" applyBorder="1" applyAlignment="1">
      <alignment vertical="center"/>
    </xf>
    <xf numFmtId="14" fontId="6" fillId="0" borderId="4" xfId="1" applyNumberFormat="1" applyFont="1" applyBorder="1" applyAlignment="1">
      <alignment vertical="center"/>
    </xf>
    <xf numFmtId="14" fontId="13" fillId="0" borderId="4" xfId="1" applyNumberFormat="1" applyFont="1" applyBorder="1" applyAlignment="1">
      <alignment horizontal="center" vertical="center"/>
    </xf>
    <xf numFmtId="14" fontId="13" fillId="0" borderId="4" xfId="1" applyNumberFormat="1" applyFont="1" applyFill="1" applyBorder="1" applyAlignment="1">
      <alignment horizontal="center" vertical="center"/>
    </xf>
    <xf numFmtId="14" fontId="10" fillId="2" borderId="4" xfId="1" applyNumberFormat="1" applyFont="1" applyFill="1" applyBorder="1" applyAlignment="1">
      <alignment horizontal="center" vertical="center"/>
    </xf>
    <xf numFmtId="14" fontId="5" fillId="4" borderId="4" xfId="1" applyNumberFormat="1" applyFont="1" applyFill="1" applyBorder="1" applyAlignment="1">
      <alignment horizontal="center" vertical="center"/>
    </xf>
    <xf numFmtId="14" fontId="7" fillId="0" borderId="0" xfId="3" applyNumberFormat="1" applyFont="1" applyBorder="1" applyAlignment="1">
      <alignment horizontal="center" vertical="center"/>
    </xf>
    <xf numFmtId="169" fontId="7" fillId="0" borderId="4" xfId="3" applyNumberFormat="1" applyFont="1" applyFill="1" applyBorder="1" applyAlignment="1">
      <alignment horizontal="center" vertical="center"/>
    </xf>
    <xf numFmtId="169" fontId="11" fillId="0" borderId="4" xfId="4" applyNumberFormat="1" applyFont="1" applyFill="1" applyBorder="1" applyAlignment="1">
      <alignment horizontal="center" vertical="center" wrapText="1"/>
    </xf>
    <xf numFmtId="169" fontId="7" fillId="0" borderId="4" xfId="0" applyNumberFormat="1" applyFont="1" applyFill="1" applyBorder="1" applyAlignment="1">
      <alignment horizontal="center" vertical="center"/>
    </xf>
    <xf numFmtId="1" fontId="7" fillId="0" borderId="4" xfId="3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/>
    </xf>
    <xf numFmtId="3" fontId="8" fillId="2" borderId="4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1" fontId="7" fillId="0" borderId="4" xfId="1" applyNumberFormat="1" applyFont="1" applyFill="1" applyBorder="1" applyAlignment="1">
      <alignment horizontal="center" vertical="center"/>
    </xf>
    <xf numFmtId="1" fontId="10" fillId="0" borderId="4" xfId="1" applyNumberFormat="1" applyFont="1" applyFill="1" applyBorder="1" applyAlignment="1">
      <alignment horizontal="center" vertical="center"/>
    </xf>
    <xf numFmtId="1" fontId="10" fillId="2" borderId="4" xfId="1" applyNumberFormat="1" applyFont="1" applyFill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/>
    </xf>
    <xf numFmtId="169" fontId="5" fillId="2" borderId="4" xfId="1" applyNumberFormat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vertical="center"/>
    </xf>
    <xf numFmtId="0" fontId="5" fillId="2" borderId="4" xfId="1" applyFont="1" applyFill="1" applyBorder="1" applyAlignment="1">
      <alignment vertical="center"/>
    </xf>
    <xf numFmtId="1" fontId="8" fillId="2" borderId="4" xfId="1" applyNumberFormat="1" applyFont="1" applyFill="1" applyBorder="1" applyAlignment="1">
      <alignment horizontal="center" vertical="center"/>
    </xf>
    <xf numFmtId="1" fontId="11" fillId="0" borderId="4" xfId="1" applyNumberFormat="1" applyFont="1" applyBorder="1" applyAlignment="1">
      <alignment horizontal="center" vertical="center"/>
    </xf>
    <xf numFmtId="1" fontId="10" fillId="0" borderId="4" xfId="1" applyNumberFormat="1" applyFont="1" applyBorder="1" applyAlignment="1">
      <alignment horizontal="center" vertical="center"/>
    </xf>
    <xf numFmtId="1" fontId="10" fillId="0" borderId="4" xfId="1" applyNumberFormat="1" applyFont="1" applyBorder="1" applyAlignment="1">
      <alignment vertical="center"/>
    </xf>
    <xf numFmtId="1" fontId="7" fillId="0" borderId="4" xfId="1" applyNumberFormat="1" applyFont="1" applyBorder="1" applyAlignment="1">
      <alignment horizontal="center" vertical="center"/>
    </xf>
    <xf numFmtId="1" fontId="11" fillId="0" borderId="4" xfId="1" applyNumberFormat="1" applyFont="1" applyFill="1" applyBorder="1" applyAlignment="1">
      <alignment vertical="center" wrapText="1"/>
    </xf>
    <xf numFmtId="1" fontId="10" fillId="0" borderId="4" xfId="1" applyNumberFormat="1" applyFont="1" applyFill="1" applyBorder="1" applyAlignment="1">
      <alignment vertical="center"/>
    </xf>
    <xf numFmtId="1" fontId="6" fillId="0" borderId="4" xfId="1" applyNumberFormat="1" applyFont="1" applyBorder="1" applyAlignment="1">
      <alignment vertical="center"/>
    </xf>
    <xf numFmtId="1" fontId="6" fillId="0" borderId="4" xfId="1" applyNumberFormat="1" applyFont="1" applyFill="1" applyBorder="1" applyAlignment="1">
      <alignment vertical="center"/>
    </xf>
    <xf numFmtId="1" fontId="3" fillId="0" borderId="4" xfId="1" applyNumberFormat="1" applyFont="1" applyBorder="1" applyAlignment="1">
      <alignment vertical="center"/>
    </xf>
    <xf numFmtId="3" fontId="8" fillId="0" borderId="4" xfId="1" applyNumberFormat="1" applyFont="1" applyFill="1" applyBorder="1" applyAlignment="1">
      <alignment horizontal="center" vertical="center"/>
    </xf>
    <xf numFmtId="3" fontId="13" fillId="0" borderId="4" xfId="1" applyNumberFormat="1" applyFont="1" applyBorder="1" applyAlignment="1">
      <alignment vertical="center"/>
    </xf>
    <xf numFmtId="3" fontId="6" fillId="0" borderId="4" xfId="1" applyNumberFormat="1" applyFont="1" applyFill="1" applyBorder="1" applyAlignment="1">
      <alignment horizontal="center" vertical="center"/>
    </xf>
    <xf numFmtId="1" fontId="7" fillId="0" borderId="4" xfId="1" applyNumberFormat="1" applyFont="1" applyBorder="1" applyAlignment="1">
      <alignment vertical="center" wrapText="1"/>
    </xf>
    <xf numFmtId="1" fontId="8" fillId="0" borderId="4" xfId="1" applyNumberFormat="1" applyFont="1" applyFill="1" applyBorder="1" applyAlignment="1">
      <alignment horizontal="center" vertical="center"/>
    </xf>
    <xf numFmtId="1" fontId="11" fillId="0" borderId="4" xfId="1" applyNumberFormat="1" applyFont="1" applyFill="1" applyBorder="1" applyAlignment="1">
      <alignment horizontal="center" vertical="center"/>
    </xf>
    <xf numFmtId="1" fontId="13" fillId="0" borderId="4" xfId="1" applyNumberFormat="1" applyFont="1" applyBorder="1" applyAlignment="1">
      <alignment vertical="center"/>
    </xf>
    <xf numFmtId="1" fontId="3" fillId="0" borderId="4" xfId="1" applyNumberFormat="1" applyFont="1" applyFill="1" applyBorder="1" applyAlignment="1">
      <alignment horizontal="center" vertical="center"/>
    </xf>
    <xf numFmtId="1" fontId="6" fillId="0" borderId="4" xfId="1" applyNumberFormat="1" applyFont="1" applyFill="1" applyBorder="1" applyAlignment="1">
      <alignment horizontal="center" vertical="center"/>
    </xf>
    <xf numFmtId="1" fontId="5" fillId="4" borderId="4" xfId="1" applyNumberFormat="1" applyFont="1" applyFill="1" applyBorder="1" applyAlignment="1">
      <alignment horizontal="center" vertical="center"/>
    </xf>
    <xf numFmtId="168" fontId="7" fillId="0" borderId="4" xfId="3" applyNumberFormat="1" applyFont="1" applyFill="1" applyBorder="1" applyAlignment="1">
      <alignment horizontal="center" vertical="center"/>
    </xf>
    <xf numFmtId="43" fontId="7" fillId="2" borderId="4" xfId="3" applyNumberFormat="1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/>
    </xf>
    <xf numFmtId="169" fontId="7" fillId="2" borderId="4" xfId="3" applyNumberFormat="1" applyFont="1" applyFill="1" applyBorder="1" applyAlignment="1">
      <alignment horizontal="center" vertical="center"/>
    </xf>
    <xf numFmtId="1" fontId="7" fillId="2" borderId="4" xfId="3" applyNumberFormat="1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9" fontId="7" fillId="2" borderId="4" xfId="6" applyFont="1" applyFill="1" applyBorder="1" applyAlignment="1">
      <alignment horizontal="center" vertical="center"/>
    </xf>
    <xf numFmtId="0" fontId="7" fillId="2" borderId="4" xfId="1" applyFont="1" applyFill="1" applyBorder="1" applyAlignment="1">
      <alignment vertical="center"/>
    </xf>
    <xf numFmtId="164" fontId="11" fillId="2" borderId="4" xfId="4" applyFont="1" applyFill="1" applyBorder="1" applyAlignment="1">
      <alignment horizontal="center" vertical="center" wrapText="1"/>
    </xf>
    <xf numFmtId="43" fontId="7" fillId="2" borderId="4" xfId="0" applyNumberFormat="1" applyFont="1" applyFill="1" applyBorder="1" applyAlignment="1">
      <alignment horizontal="center" vertical="center"/>
    </xf>
    <xf numFmtId="169" fontId="11" fillId="2" borderId="4" xfId="4" applyNumberFormat="1" applyFont="1" applyFill="1" applyBorder="1" applyAlignment="1">
      <alignment horizontal="center" vertical="center" wrapText="1"/>
    </xf>
    <xf numFmtId="169" fontId="7" fillId="2" borderId="4" xfId="0" applyNumberFormat="1" applyFont="1" applyFill="1" applyBorder="1" applyAlignment="1">
      <alignment horizontal="center" vertical="center"/>
    </xf>
    <xf numFmtId="43" fontId="5" fillId="2" borderId="4" xfId="1" applyNumberFormat="1" applyFont="1" applyFill="1" applyBorder="1" applyAlignment="1">
      <alignment vertical="center"/>
    </xf>
    <xf numFmtId="0" fontId="5" fillId="0" borderId="4" xfId="1" applyFont="1" applyBorder="1" applyAlignment="1">
      <alignment horizontal="center" vertical="center" wrapText="1"/>
    </xf>
    <xf numFmtId="165" fontId="7" fillId="0" borderId="4" xfId="1" applyNumberFormat="1" applyFont="1" applyBorder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1" fontId="7" fillId="2" borderId="4" xfId="3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/>
    </xf>
    <xf numFmtId="1" fontId="7" fillId="2" borderId="4" xfId="6" applyNumberFormat="1" applyFont="1" applyFill="1" applyBorder="1" applyAlignment="1">
      <alignment horizontal="center" vertical="center"/>
    </xf>
    <xf numFmtId="1" fontId="7" fillId="0" borderId="4" xfId="6" applyNumberFormat="1" applyFont="1" applyFill="1" applyBorder="1" applyAlignment="1">
      <alignment horizontal="center" vertical="center"/>
    </xf>
    <xf numFmtId="1" fontId="7" fillId="2" borderId="4" xfId="1" applyNumberFormat="1" applyFont="1" applyFill="1" applyBorder="1" applyAlignment="1">
      <alignment vertical="center"/>
    </xf>
    <xf numFmtId="1" fontId="7" fillId="0" borderId="4" xfId="1" applyNumberFormat="1" applyFont="1" applyBorder="1" applyAlignment="1">
      <alignment vertical="center"/>
    </xf>
    <xf numFmtId="1" fontId="11" fillId="2" borderId="4" xfId="4" applyNumberFormat="1" applyFont="1" applyFill="1" applyBorder="1" applyAlignment="1">
      <alignment horizontal="center" vertical="center" wrapText="1"/>
    </xf>
    <xf numFmtId="1" fontId="11" fillId="0" borderId="4" xfId="4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170" fontId="7" fillId="2" borderId="4" xfId="3" applyNumberFormat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3" fontId="7" fillId="2" borderId="4" xfId="3" applyNumberFormat="1" applyFont="1" applyFill="1" applyBorder="1" applyAlignment="1">
      <alignment horizontal="center" vertical="center"/>
    </xf>
    <xf numFmtId="1" fontId="7" fillId="0" borderId="4" xfId="4" applyNumberFormat="1" applyFont="1" applyFill="1" applyBorder="1" applyAlignment="1">
      <alignment horizontal="center" vertical="center" wrapText="1"/>
    </xf>
    <xf numFmtId="1" fontId="7" fillId="2" borderId="4" xfId="1" applyNumberFormat="1" applyFont="1" applyFill="1" applyBorder="1" applyAlignment="1">
      <alignment horizontal="center" vertical="center"/>
    </xf>
    <xf numFmtId="170" fontId="5" fillId="2" borderId="4" xfId="1" applyNumberFormat="1" applyFont="1" applyFill="1" applyBorder="1" applyAlignment="1">
      <alignment horizontal="center" vertical="center"/>
    </xf>
    <xf numFmtId="3" fontId="20" fillId="0" borderId="0" xfId="0" applyNumberFormat="1" applyFont="1" applyAlignment="1">
      <alignment horizontal="center"/>
    </xf>
    <xf numFmtId="3" fontId="7" fillId="0" borderId="4" xfId="3" applyNumberFormat="1" applyFont="1" applyFill="1" applyBorder="1" applyAlignment="1">
      <alignment horizontal="center" vertical="center"/>
    </xf>
    <xf numFmtId="3" fontId="7" fillId="0" borderId="4" xfId="3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/>
    </xf>
    <xf numFmtId="3" fontId="7" fillId="6" borderId="4" xfId="3" applyNumberFormat="1" applyFont="1" applyFill="1" applyBorder="1" applyAlignment="1">
      <alignment horizontal="center" vertical="center"/>
    </xf>
    <xf numFmtId="3" fontId="7" fillId="0" borderId="4" xfId="6" applyNumberFormat="1" applyFont="1" applyFill="1" applyBorder="1" applyAlignment="1">
      <alignment horizontal="center" vertical="center"/>
    </xf>
    <xf numFmtId="3" fontId="7" fillId="0" borderId="4" xfId="1" applyNumberFormat="1" applyFont="1" applyBorder="1" applyAlignment="1">
      <alignment vertical="center"/>
    </xf>
    <xf numFmtId="3" fontId="11" fillId="0" borderId="4" xfId="4" applyNumberFormat="1" applyFont="1" applyFill="1" applyBorder="1" applyAlignment="1">
      <alignment horizontal="center" vertical="center" wrapText="1"/>
    </xf>
    <xf numFmtId="3" fontId="11" fillId="6" borderId="4" xfId="4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3" fontId="7" fillId="2" borderId="4" xfId="3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/>
    </xf>
    <xf numFmtId="3" fontId="7" fillId="2" borderId="4" xfId="6" applyNumberFormat="1" applyFont="1" applyFill="1" applyBorder="1" applyAlignment="1">
      <alignment horizontal="center" vertical="center"/>
    </xf>
    <xf numFmtId="3" fontId="7" fillId="2" borderId="4" xfId="1" applyNumberFormat="1" applyFont="1" applyFill="1" applyBorder="1" applyAlignment="1">
      <alignment vertical="center"/>
    </xf>
    <xf numFmtId="3" fontId="11" fillId="2" borderId="4" xfId="4" applyNumberFormat="1" applyFont="1" applyFill="1" applyBorder="1" applyAlignment="1">
      <alignment horizontal="center" vertical="center" wrapText="1"/>
    </xf>
    <xf numFmtId="3" fontId="20" fillId="2" borderId="4" xfId="0" applyNumberFormat="1" applyFont="1" applyFill="1" applyBorder="1" applyAlignment="1">
      <alignment horizontal="center"/>
    </xf>
    <xf numFmtId="3" fontId="20" fillId="0" borderId="4" xfId="0" applyNumberFormat="1" applyFont="1" applyBorder="1" applyAlignment="1">
      <alignment horizontal="center"/>
    </xf>
    <xf numFmtId="0" fontId="5" fillId="0" borderId="4" xfId="1" applyFont="1" applyBorder="1" applyAlignment="1">
      <alignment horizontal="center" vertical="center" wrapText="1"/>
    </xf>
    <xf numFmtId="165" fontId="7" fillId="0" borderId="4" xfId="1" applyNumberFormat="1" applyFont="1" applyBorder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164" fontId="11" fillId="3" borderId="4" xfId="4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/>
    </xf>
    <xf numFmtId="3" fontId="20" fillId="0" borderId="7" xfId="0" applyNumberFormat="1" applyFont="1" applyBorder="1" applyAlignment="1">
      <alignment horizontal="center"/>
    </xf>
    <xf numFmtId="3" fontId="7" fillId="0" borderId="7" xfId="3" applyNumberFormat="1" applyFont="1" applyFill="1" applyBorder="1" applyAlignment="1">
      <alignment horizontal="center" vertical="center"/>
    </xf>
    <xf numFmtId="43" fontId="7" fillId="3" borderId="4" xfId="3" applyNumberFormat="1" applyFont="1" applyFill="1" applyBorder="1" applyAlignment="1">
      <alignment horizontal="center" vertical="center" wrapText="1"/>
    </xf>
    <xf numFmtId="0" fontId="7" fillId="3" borderId="4" xfId="3" applyFont="1" applyFill="1" applyBorder="1" applyAlignment="1">
      <alignment horizontal="center" vertical="center" wrapText="1"/>
    </xf>
    <xf numFmtId="164" fontId="10" fillId="3" borderId="4" xfId="4" applyFont="1" applyFill="1" applyBorder="1" applyAlignment="1">
      <alignment horizontal="center" vertical="center" wrapText="1"/>
    </xf>
    <xf numFmtId="3" fontId="7" fillId="7" borderId="4" xfId="3" applyNumberFormat="1" applyFont="1" applyFill="1" applyBorder="1" applyAlignment="1">
      <alignment horizontal="center" vertical="center"/>
    </xf>
    <xf numFmtId="164" fontId="7" fillId="3" borderId="4" xfId="4" applyFont="1" applyFill="1" applyBorder="1" applyAlignment="1">
      <alignment horizontal="center" vertical="center" wrapText="1"/>
    </xf>
    <xf numFmtId="3" fontId="3" fillId="0" borderId="0" xfId="1" applyNumberFormat="1" applyFont="1" applyAlignment="1">
      <alignment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7" fillId="0" borderId="4" xfId="3" applyNumberFormat="1" applyFont="1" applyFill="1" applyBorder="1" applyAlignment="1">
      <alignment horizontal="center" vertical="center"/>
    </xf>
    <xf numFmtId="4" fontId="7" fillId="2" borderId="4" xfId="3" applyNumberFormat="1" applyFont="1" applyFill="1" applyBorder="1" applyAlignment="1">
      <alignment horizontal="center" vertical="center"/>
    </xf>
    <xf numFmtId="4" fontId="20" fillId="2" borderId="7" xfId="0" applyNumberFormat="1" applyFont="1" applyFill="1" applyBorder="1" applyAlignment="1">
      <alignment horizontal="center"/>
    </xf>
    <xf numFmtId="4" fontId="20" fillId="0" borderId="7" xfId="0" applyNumberFormat="1" applyFont="1" applyFill="1" applyBorder="1" applyAlignment="1">
      <alignment horizontal="center"/>
    </xf>
    <xf numFmtId="4" fontId="7" fillId="0" borderId="7" xfId="3" applyNumberFormat="1" applyFont="1" applyFill="1" applyBorder="1" applyAlignment="1">
      <alignment horizontal="center" vertical="center"/>
    </xf>
    <xf numFmtId="4" fontId="20" fillId="0" borderId="7" xfId="0" applyNumberFormat="1" applyFont="1" applyBorder="1" applyAlignment="1">
      <alignment horizontal="center"/>
    </xf>
    <xf numFmtId="4" fontId="20" fillId="2" borderId="4" xfId="0" applyNumberFormat="1" applyFont="1" applyFill="1" applyBorder="1" applyAlignment="1">
      <alignment horizontal="center"/>
    </xf>
    <xf numFmtId="4" fontId="20" fillId="0" borderId="4" xfId="0" applyNumberFormat="1" applyFont="1" applyFill="1" applyBorder="1" applyAlignment="1">
      <alignment horizontal="center"/>
    </xf>
    <xf numFmtId="4" fontId="20" fillId="0" borderId="4" xfId="0" applyNumberFormat="1" applyFont="1" applyBorder="1" applyAlignment="1">
      <alignment horizontal="center"/>
    </xf>
    <xf numFmtId="4" fontId="7" fillId="6" borderId="4" xfId="3" applyNumberFormat="1" applyFont="1" applyFill="1" applyBorder="1" applyAlignment="1">
      <alignment horizontal="center" vertical="center"/>
    </xf>
    <xf numFmtId="4" fontId="11" fillId="2" borderId="4" xfId="4" applyNumberFormat="1" applyFont="1" applyFill="1" applyBorder="1" applyAlignment="1">
      <alignment horizontal="center" vertical="center" wrapText="1"/>
    </xf>
    <xf numFmtId="4" fontId="11" fillId="0" borderId="4" xfId="4" applyNumberFormat="1" applyFont="1" applyFill="1" applyBorder="1" applyAlignment="1">
      <alignment horizontal="center" vertical="center" wrapText="1"/>
    </xf>
    <xf numFmtId="4" fontId="11" fillId="6" borderId="4" xfId="4" applyNumberFormat="1" applyFont="1" applyFill="1" applyBorder="1" applyAlignment="1">
      <alignment horizontal="center" vertical="center" wrapText="1"/>
    </xf>
    <xf numFmtId="165" fontId="13" fillId="0" borderId="4" xfId="1" applyNumberFormat="1" applyFont="1" applyFill="1" applyBorder="1" applyAlignment="1">
      <alignment horizontal="left" vertical="center"/>
    </xf>
    <xf numFmtId="167" fontId="7" fillId="0" borderId="4" xfId="3" applyNumberFormat="1" applyFont="1" applyFill="1" applyBorder="1" applyAlignment="1">
      <alignment horizontal="center" vertical="center"/>
    </xf>
    <xf numFmtId="171" fontId="11" fillId="0" borderId="4" xfId="4" applyNumberFormat="1" applyFont="1" applyFill="1" applyBorder="1" applyAlignment="1">
      <alignment horizontal="center" vertical="center" wrapText="1"/>
    </xf>
    <xf numFmtId="4" fontId="22" fillId="0" borderId="4" xfId="7" applyNumberFormat="1" applyFont="1" applyFill="1" applyBorder="1" applyAlignment="1">
      <alignment horizontal="center" vertical="center"/>
    </xf>
    <xf numFmtId="4" fontId="22" fillId="0" borderId="7" xfId="7" applyNumberFormat="1" applyFont="1" applyBorder="1" applyAlignment="1">
      <alignment horizontal="center"/>
    </xf>
    <xf numFmtId="4" fontId="22" fillId="6" borderId="4" xfId="7" applyNumberFormat="1" applyFont="1" applyFill="1" applyBorder="1" applyAlignment="1">
      <alignment horizontal="center" vertical="center"/>
    </xf>
    <xf numFmtId="4" fontId="22" fillId="6" borderId="4" xfId="7" applyNumberFormat="1" applyFont="1" applyFill="1" applyBorder="1" applyAlignment="1">
      <alignment horizontal="center" vertical="center" wrapText="1"/>
    </xf>
    <xf numFmtId="165" fontId="7" fillId="0" borderId="4" xfId="1" applyNumberFormat="1" applyFont="1" applyBorder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5" fillId="5" borderId="20" xfId="1" applyFont="1" applyFill="1" applyBorder="1" applyAlignment="1">
      <alignment horizontal="center" vertical="center" wrapText="1"/>
    </xf>
    <xf numFmtId="0" fontId="5" fillId="5" borderId="5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left" vertical="center" wrapText="1"/>
    </xf>
    <xf numFmtId="0" fontId="6" fillId="0" borderId="15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6" fillId="0" borderId="17" xfId="1" applyFont="1" applyFill="1" applyBorder="1" applyAlignment="1">
      <alignment horizontal="left" vertical="center" wrapText="1"/>
    </xf>
    <xf numFmtId="0" fontId="6" fillId="0" borderId="18" xfId="1" applyFont="1" applyFill="1" applyBorder="1" applyAlignment="1">
      <alignment horizontal="left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</cellXfs>
  <cellStyles count="8">
    <cellStyle name="Гиперссылка" xfId="7" builtinId="8"/>
    <cellStyle name="Обычный" xfId="0" builtinId="0"/>
    <cellStyle name="Обычный 2" xfId="3"/>
    <cellStyle name="Обычный 2 4" xfId="1"/>
    <cellStyle name="Обычный_Факт 2011 год_" xfId="2"/>
    <cellStyle name="Процентный 2" xfId="6"/>
    <cellStyle name="Финансовый 2" xfId="4"/>
    <cellStyle name="Финансовый 2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8;&#1088;&#1077;&#1082;&#1090;&#1080;&#1088;&#1086;&#1074;&#1082;&#1072;%20&#1048;&#1055;&#1056;%202011\&#1082;&#1086;&#1088;&#1088;&#1077;&#1082;&#1090;&#1080;&#1088;&#1086;&#1074;&#1082;&#1072;%20&#1103;&#1085;&#1074;&#1072;&#1088;&#1100;%202011\&#1086;&#1090;&#1087;&#1088;&#1072;&#1074;&#1083;&#1077;&#1085;&#1086;%20&#1061;&#1052;&#1056;&#1057;&#1050;%2012.01.2011\&#1041;&#1055;%20&#1082;&#1088;&#1091;&#1087;&#1085;&#1099;&#1093;%20&#1080;%20&#1089;&#1088;&#1077;&#1076;&#1085;&#1080;&#1093;_2011%20&#1075;&#1086;&#1076;\&#1052;&#1086;&#1089;&#1082;&#1086;&#1074;&#1089;&#1082;&#1080;&#1081;%20&#1090;&#1088;&#1072;&#1082;&#1090;\ai5-summ%20&#1052;&#1086;&#1089;&#1082;&#1086;&#1074;&#1089;&#1082;&#1080;&#1081;%20&#1090;&#1088;&#1072;&#1082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ml\&#1056;&#1072;&#1073;&#1086;&#1095;&#1080;&#1081;%20&#1089;&#1090;&#1086;&#1083;\2402_%20PREDEL%20PEREDACHA%20_&#1058;&#1056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2;&#1089;&#1077;%20&#1085;&#1072;%202015\&#1041;&#1072;&#1083;&#1072;&#1085;&#1089;&#1099;\ENERGY.KTL.LT.CALC.NVV.NET\ENERGY.KTL.LT.CALC.NVV.NET.6.70_TR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ttemp\&#1057;&#1072;&#1084;&#1086;&#1082;&#1080;&#1096;\&#1086;&#1090;%20&#1056;&#1086;&#1084;&#1099;\31TSET.NET.2016_2020_Gorset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73;&#1084;&#1077;&#1085;&#1085;&#1080;&#1082;\ECONOMIST\&#1055;&#1083;&#1072;&#1085;&#1086;&#1074;&#1086;-&#1101;&#1082;&#1086;&#1085;&#1086;&#1084;&#1080;&#1095;&#1077;&#1089;&#1082;&#1080;&#1081;%20&#1086;&#1090;&#1076;&#1077;&#1083;\&#1056;&#1072;&#1089;&#1095;&#1077;&#1090;&#1099;%20&#1082;%20&#1090;&#1072;&#1088;&#1080;&#1092;&#1091;%20&#1085;&#1072;%202020-2024%20&#1075;&#1086;&#1076;&#1099;\&#1044;&#1086;&#1087;&#1086;&#1083;&#1085;&#1080;&#1090;&#1077;&#1083;&#1100;&#1085;&#1099;&#1077;%20&#1084;&#1072;&#1090;&#1077;&#1088;&#1080;&#1072;&#1083;&#1099;\&#1054;&#1082;&#1090;&#1103;&#1073;&#1088;&#1100;%202019_2\&#1057;&#1084;&#1077;&#1090;&#1072;%20&#1076;&#1083;&#1103;%20&#1044;&#1058;&#1056;%20&#1058;&#1054;%20&#1086;&#1082;&#1090;&#1103;&#1073;&#1088;&#1100;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73;&#1084;&#1077;&#1085;&#1085;&#1080;&#1082;\FORM1\sta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iserver\obmen\&#1055;&#1083;&#1072;&#1085;&#1086;&#1074;&#1086;-&#1101;&#1082;&#1086;&#1085;&#1086;&#1084;&#1080;&#1095;&#1077;&#1089;&#1082;&#1080;&#1081;%20&#1086;&#1090;&#1076;&#1077;&#1083;\&#1053;&#1072;%202008%20&#1075;%20%20&#1073;&#1077;&#1079;%20&#1087;&#1072;&#1088;&#1086;&#1083;&#1077;&#1081;\&#1089;%20&#1052;&#1059;&#1055;%20&#1058;&#1069;&#1050;\TSET.NET.2008%20%2007.08.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mp\Temporary%20Internet%20Files\Content.IE5\31VXR87H\&#1048;&#1085;&#1074;&#1077;&#1089;&#1090;&#1087;&#1088;&#1086;&#1075;&#1088;&#1072;&#1084;&#1084;&#1099;\&#1092;&#1086;&#1088;&#1084;&#1072;&#1090;%20&#1045;&#1048;&#1040;&#1057;%20&#1085;&#1072;%202007%20&#1075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73;&#1084;&#1077;&#1085;&#1085;&#1080;&#1082;\&#1041;&#1072;&#1083;&#1072;&#1085;&#1089;&#1099;%20&#1076;&#1083;&#1103;%20&#1056;&#1069;&#1050;\STOIMO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73;&#1084;&#1077;&#1085;&#1085;&#1080;&#1082;\ECONOMIST\&#1055;&#1083;&#1072;&#1085;&#1086;&#1074;&#1086;-&#1101;&#1082;&#1086;&#1085;&#1086;&#1084;&#1080;&#1095;&#1077;&#1089;&#1082;&#1080;&#1081;%20&#1086;&#1090;&#1076;&#1077;&#1083;\&#1056;&#1072;&#1089;&#1095;&#1077;&#1090;&#1099;%20&#1082;%20&#1090;&#1072;&#1088;&#1080;&#1092;&#1091;%20&#1085;&#1072;%202015-2019%20&#1075;&#1086;&#1076;&#1099;\&#1054;&#1090;&#1095;&#1077;&#1090;%20&#1074;%20&#1044;&#1058;&#1056;%20&#1079;&#1072;%202016&#1075;%20-%20&#1087;&#1083;&#1072;&#1085;%20&#1085;&#1072;%202018&#1075;\&#1041;&#1072;&#1083;&#1072;&#1085;&#1089;%20&#1092;&#1086;&#1088;&#1084;&#1072;%203.1.,%20&#1090;&#1072;&#1073;&#1083;&#1080;&#1094;&#1072;%20&#1055;.1.3-&#1055;1.6\FORM3.1.2018(v1.0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artments\Economy\&#1041;&#1070;&#1044;&#1046;&#1045;&#1058;&#1067;\&#1056;&#1077;&#1075;&#1083;&#1072;&#1084;&#1077;&#1085;&#1090;&#1099;_&#1087;&#1088;&#1080;&#1082;&#1072;&#1079;&#1099;\&#1042;&#1093;&#1086;&#1076;&#1103;&#1097;&#1080;&#1077;%20&#1086;&#1090;%20&#1089;&#1083;&#1091;&#1078;&#1073;%20%20&#1056;&#1050;&#1057;\&#1054;&#1073;%20&#1086;&#1090;&#1095;&#1077;&#1090;&#1085;&#1086;&#1089;&#1090;&#1080;%20&#1087;&#1086;%20&#1089;&#1095;&#1077;&#1090;&#1072;&#1084;%20&#1074;%20&#1073;&#1072;&#1085;&#1082;&#1072;&#1093;%20&#1087;&#1086;&#1076;&#1088;&#1072;&#1079;&#1076;&#1077;&#1083;&#1077;&#1085;&#1080;&#1081;%20&#1050;&#1069;&#1057;%20&#1061;&#1086;&#1083;&#1076;&#1080;&#1085;&#1075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73;&#1084;&#1077;&#1085;&#1085;&#1080;&#1082;\ECONOMIST\&#1055;&#1083;&#1072;&#1085;&#1086;&#1074;&#1086;-&#1101;&#1082;&#1086;&#1085;&#1086;&#1084;&#1080;&#1095;&#1077;&#1089;&#1082;&#1080;&#1081;%20&#1086;&#1090;&#1076;&#1077;&#1083;\&#1056;&#1072;&#1089;&#1095;&#1077;&#1090;&#1099;%20&#1082;%20&#1090;&#1072;&#1088;&#1080;&#1092;&#1091;%202011%20&#1075;\_&#1055;&#1086;&#1089;&#1083;&#1077;&#1076;&#1085;&#1080;&#1077;%20&#1088;&#1072;&#1089;&#1095;&#1077;&#1090;&#1099;_&#1085;&#1072;%202011%20&#1075;&#1086;&#1076;\2._&#1057;&#1084;&#1077;&#1090;&#1072;_2011&#1075;._&#1054;&#1054;&#1054;_&#1043;&#1086;&#1088;&#1089;&#1077;&#1090;&#1080;_%20(&#1080;&#1087;%20132%20&#1084;&#1083;&#1085;.)_&#1087;&#1086;%20&#1074;&#1080;&#1076;&#1072;&#1084;%20_&#1089;%20&#1073;&#1077;&#1089;&#1093;&#1086;&#1079;&#1086;&#108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73;&#1084;&#1077;&#1085;&#1085;&#1080;&#1082;\ECONOMIST\&#1055;&#1083;&#1072;&#1085;&#1086;&#1074;&#1086;-&#1101;&#1082;&#1086;&#1085;&#1086;&#1084;&#1080;&#1095;&#1077;&#1089;&#1082;&#1080;&#1081;%20&#1086;&#1090;&#1076;&#1077;&#1083;\&#1058;&#1088;&#1072;&#1085;&#1089;&#1087;&#1086;&#1088;&#1090;&#1080;&#1088;&#1086;&#1074;&#1082;&#1072;%20&#1101;&#1083;.&#1101;&#1085;&#1077;&#1088;&#1075;&#1080;&#1080;\2013%20&#1075;&#1086;&#1076;\&#1056;&#1072;&#1089;&#1095;&#1077;&#1090;&#1099;%20&#1079;&#1072;%20&#1087;&#1077;&#1088;&#1077;&#1076;&#1072;&#1095;&#1091;%20&#1074;%202013%20&#1075;.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1055;&#1083;&#1072;&#1085;&#1086;&#1074;&#1086;-&#1101;&#1082;&#1086;&#1085;&#1086;&#1084;&#1080;&#1095;&#1077;&#1089;&#1082;&#1080;&#1081;%20&#1086;&#1090;&#1076;&#1077;&#1083;\&#1056;&#1072;&#1089;&#1095;&#1077;&#1090;&#1099;%20&#1082;%20&#1090;&#1072;&#1088;&#1080;&#1092;&#1091;%202011%20&#1075;\&#1043;&#1057;&#1052;\&#1040;&#1058;&#1057;-2011%20&#1088;&#1072;&#1089;&#1095;&#1077;&#1090;%20&#1043;&#1057;&#1052;,%20&#1084;&#1072;&#1089;&#1083;&#1072;%20&#1087;&#1086;%20&#1089;&#1095;&#1077;&#1090;&#1072;&#1084;23,2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73;&#1084;&#1077;&#1085;&#1085;&#1080;&#1082;\ECONOMIST\&#1055;&#1083;&#1072;&#1085;&#1086;&#1074;&#1086;-&#1101;&#1082;&#1086;&#1085;&#1086;&#1084;&#1080;&#1095;&#1077;&#1089;&#1082;&#1080;&#1081;%20&#1086;&#1090;&#1076;&#1077;&#1083;\&#1056;&#1072;&#1089;&#1095;&#1077;&#1090;&#1099;%20&#1082;%20&#1090;&#1072;&#1088;&#1080;&#1092;&#1091;%20&#1085;&#1072;%202012-2014%20&#1075;&#1086;&#1076;&#1099;\&#1057;&#1084;&#1077;&#1090;&#1072;%202012%20&#107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ECONOMIST\&#1055;&#1083;&#1072;&#1085;&#1086;&#1074;&#1086;-&#1101;&#1082;&#1086;&#1085;&#1086;&#1084;&#1080;&#1095;&#1077;&#1089;&#1082;&#1080;&#1081;%20&#1086;&#1090;&#1076;&#1077;&#1083;\&#1056;&#1072;&#1089;&#1095;&#1077;&#1090;&#1099;%20&#1082;%20&#1090;&#1072;&#1088;&#1080;&#1092;&#1091;%20&#1085;&#1072;%202012-2014%20&#1075;&#1086;&#1076;&#1099;\&#1048;&#1084;&#1091;&#1097;&#1077;&#1089;&#1090;&#1074;&#1086;\&#1057;&#1084;&#1077;&#1090;&#1072;%20&#1085;&#1072;%202012-2014%20&#1075;&#1075;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73;&#1084;&#1077;&#1085;&#1085;&#1080;&#1082;\ECONOMIST\&#1055;&#1083;&#1072;&#1085;&#1086;&#1074;&#1086;-&#1101;&#1082;&#1086;&#1085;&#1086;&#1084;&#1080;&#1095;&#1077;&#1089;&#1082;&#1080;&#1081;%20&#1086;&#1090;&#1076;&#1077;&#1083;\&#1056;&#1072;&#1089;&#1095;&#1077;&#1090;&#1099;%20&#1082;%20&#1090;&#1072;&#1088;&#1080;&#1092;&#1091;%20&#1085;&#1072;%202012-2014%20&#1075;&#1086;&#1076;&#1099;\&#1048;&#1084;&#1091;&#1097;&#1077;&#1089;&#1090;&#1074;&#1086;\&#1057;&#1084;&#1077;&#1090;&#1072;%20&#1085;&#1072;%202012-2014%20&#1075;&#1075;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4;&#1090;&#1076;&#1077;&#1083;_&#1041;&#1055;\&#1060;&#1080;&#1085;&#1072;&#1085;&#1089;&#1086;&#1074;&#1086;-&#1101;&#1082;&#1086;&#1085;&#1086;&#1084;&#1080;&#1095;&#1077;&#1089;&#1082;&#1080;&#1081;%20&#1086;&#1090;&#1076;&#1077;&#1083;\&#1041;&#1048;&#1047;&#1053;&#1045;&#1057;_&#1055;&#1051;&#1040;&#1053;%202007\&#1089;%20&#1092;&#1086;&#1088;&#1084;&#1091;&#1083;&#1072;&#1084;&#1080;\&#1055;&#1088;&#1080;&#1083;&#1086;&#1078;&#1077;&#1085;&#1080;&#1077;%20&#1082;%20&#1045;&#1041;&#1055;07%20(&#1069;&#1085;&#1077;&#1088;&#1075;&#1086;&#1082;&#1086;&#1084;&#1092;&#1086;&#1088;&#1090;%20&#1057;&#1080;&#1073;&#1080;&#1088;&#1100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73;&#1084;&#1077;&#1085;&#1085;&#1080;&#1082;\ECONOMIST\&#1055;&#1083;&#1072;&#1085;&#1086;&#1074;&#1086;-&#1101;&#1082;&#1086;&#1085;&#1086;&#1084;&#1080;&#1095;&#1077;&#1089;&#1082;&#1080;&#1081;%20&#1086;&#1090;&#1076;&#1077;&#1083;\&#1041;&#1044;&#1056;\2017\&#1060;&#1072;&#1082;&#1090;%202017%20&#1075;&#1086;&#1076;_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73;&#1084;&#1077;&#1085;&#1085;&#1080;&#1082;\ECONOMIST\&#1055;&#1083;&#1072;&#1085;&#1086;&#1074;&#1086;-&#1101;&#1082;&#1086;&#1085;&#1086;&#1084;&#1080;&#1095;&#1077;&#1089;&#1082;&#1080;&#1081;%20&#1086;&#1090;&#1076;&#1077;&#1083;\&#1041;&#1044;&#1056;\2017\&#1060;&#1072;&#1082;&#1090;%202017%20&#1075;&#1086;&#1076;_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73;&#1084;&#1077;&#1085;&#1085;&#1080;&#1082;\ECONOMIST\&#1055;&#1083;&#1072;&#1085;&#1086;&#1074;&#1086;-&#1101;&#1082;&#1086;&#1085;&#1086;&#1084;&#1080;&#1095;&#1077;&#1089;&#1082;&#1080;&#1081;%20&#1086;&#1090;&#1076;&#1077;&#1083;\&#1056;&#1072;&#1089;&#1095;&#1077;&#1090;&#1099;%20&#1082;%20&#1090;&#1072;&#1088;&#1080;&#1092;&#1091;%20&#1085;&#1072;%202015-2019%20&#1075;&#1086;&#1076;&#1099;\&#1054;&#1090;&#1095;&#1077;&#1090;%20&#1074;%20&#1044;&#1058;&#1056;%20&#1079;&#1072;%202017%20&#1075;&#1086;&#1076;-&#1087;&#1083;&#1072;&#1085;%20&#1085;&#1072;%202019%20&#1075;&#1086;&#1076;\&#1057;&#1084;&#1077;&#1090;&#1072;%20&#1076;&#1083;&#1103;%20&#1044;&#1058;&#1056;%20&#1085;&#1072;%202019%20&#1075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73;&#1084;&#1077;&#1085;&#1085;&#1080;&#1082;\ECONOMIST\&#1055;&#1083;&#1072;&#1085;&#1086;&#1074;&#1086;-&#1101;&#1082;&#1086;&#1085;&#1086;&#1084;&#1080;&#1095;&#1077;&#1089;&#1082;&#1080;&#1081;%20&#1086;&#1090;&#1076;&#1077;&#1083;\&#1041;&#1044;&#1056;\2014\&#1060;&#1072;&#1082;&#1090;\&#1060;&#1072;&#1082;&#1090;%202014%20&#1075;&#1086;&#1076;_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73;&#1084;&#1077;&#1085;&#1085;&#1080;&#1082;\ECONOMIST\&#1055;&#1083;&#1072;&#1085;&#1086;&#1074;&#1086;-&#1101;&#1082;&#1086;&#1085;&#1086;&#1084;&#1080;&#1095;&#1077;&#1089;&#1082;&#1080;&#1081;%20&#1086;&#1090;&#1076;&#1077;&#1083;\&#1041;&#1044;&#1056;\2016\&#1060;&#1072;&#1082;&#1090;%202016%20&#1075;&#1086;&#1076;_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73;&#1084;&#1077;&#1085;&#1085;&#1080;&#1082;\&#1054;&#1090;&#1076;&#1077;&#1083;%20&#1041;&#1055;\Nika\&#1058;&#1072;&#1073;&#1083;&#1080;&#1094;&#1072;%20&#1087;&#1086;%20&#1085;&#1086;&#1088;&#1084;&#1072;&#1090;&#1080;&#1074;&#1072;&#1084;%20&#1090;&#1077;&#1087;&#1083;&#108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90;&#1076;&#1077;&#1083;_&#1041;&#1055;\&#1057;&#1042;&#1054;&#1044;&#1067;\&#1040;&#1085;&#1072;&#1083;&#1080;&#1079;%20&#1087;&#1086;&#1082;&#1072;&#1079;&#1072;&#1090;&#1077;&#1083;&#1077;&#1081;%20&#1073;&#1072;&#1083;&#1072;&#1085;&#1089;&#1072;%20&#1042;&#1080;&#1042;%202002-2005%20&#1075;&#107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73;&#1084;&#1077;&#1085;&#1085;&#1080;&#1082;\&#1054;&#1090;&#1076;&#1077;&#1083;_&#1041;&#1055;\2005&#1075;\&#1041;&#1055;%20&#1085;&#1072;%202005%20&#1075;&#1086;&#1076;\&#1057;&#1086;&#1075;&#1083;&#1072;&#1089;&#1086;&#1074;&#1072;&#1085;&#1085;&#1099;&#1077;%20&#1076;&#1072;&#1085;&#1085;&#1099;&#1077;\&#1041;&#1055;_2005_&#1058;&#1086;&#1050;&#1057;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Temp\Temporary%20Internet%20Files\Content.IE5\31VXR87H\&#1048;&#1085;&#1074;&#1077;&#1089;&#1090;&#1087;&#1088;&#1086;&#1075;&#1088;&#1072;&#1084;&#1084;&#1099;\&#1092;&#1086;&#1088;&#1084;&#1072;&#1090;%20&#1045;&#1048;&#1040;&#1057;%20&#1085;&#1072;%202007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73;&#1084;&#1077;&#1085;&#1085;&#1080;&#1082;\ECONOM\ECONOMIST\&#1055;&#1083;&#1072;&#1085;&#1086;&#1074;&#1086;-&#1101;&#1082;&#1086;&#1085;&#1086;&#1084;&#1080;&#1095;&#1077;&#1089;&#1082;&#1080;&#1081;%20&#1086;&#1090;&#1076;&#1077;&#1083;\&#1055;&#1088;&#1086;&#1075;&#1088;&#1072;&#1084;&#1084;&#1072;%20&#1086;&#1073;&#1085;&#1086;&#1074;&#1083;&#1077;&#1085;&#1080;&#1103;%20&#1087;&#1072;&#1088;&#1082;&#1072;%20&#1090;&#1088;&#1072;&#1085;&#1089;&#1087;&#1086;&#1088;&#1090;&#1085;&#1099;&#1093;%20&#1089;&#1088;&#1077;&#1076;&#1089;&#1090;&#1074;\&#1053;&#1086;&#1088;&#1084;&#1072;&#1090;&#1080;&#1074;&#1085;&#1086;&#1077;%20&#1082;&#1086;&#1083;-&#1074;&#1086;%20&#1058;&#1057;\2024\&#1053;&#1086;&#1088;&#1084;&#1072;&#1090;&#1080;&#1074;&#1085;&#1086;&#1077;%20&#1082;&#1086;&#1083;-&#1074;&#1086;%20&#1058;&#1057;%2001.01.2024%20&#1075;&#1086;&#1076;%20(&#1085;&#1086;&#1088;&#1084;&#1072;&#1090;&#1080;&#1074;,%20&#1092;&#1072;&#1082;&#109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Отчет"/>
      <sheetName val="Опции"/>
      <sheetName val="Язы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">
          <cell r="B14">
            <v>0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правочники"/>
      <sheetName val="P2.1 усл. единицы"/>
      <sheetName val="P2.2 усл. единицы"/>
      <sheetName val="4 баланс ээ"/>
      <sheetName val="5 баланс мощности"/>
      <sheetName val="НВВ РСК 2011"/>
      <sheetName val="НВВ РСК 2012"/>
      <sheetName val="Расчет котлового"/>
      <sheetName val="Расчет котлового (ФСТ)"/>
      <sheetName val="Расчет котловых тарифов"/>
      <sheetName val="Расчет котловых тарифов (ФСТ)"/>
      <sheetName val="Расчет расходов РСК по RAB"/>
      <sheetName val="Расчет НВВ РСК по RAB"/>
      <sheetName val="Расчет НВВ РСК - индексация"/>
      <sheetName val="Параметры"/>
      <sheetName val="Проверка"/>
      <sheetName val="et_union_hor"/>
      <sheetName val="et_union_ver"/>
      <sheetName val="modHyp"/>
      <sheetName val="modChange"/>
      <sheetName val="TEHSHEET"/>
      <sheetName val="modUpdTemplMain"/>
      <sheetName val="AllSheetsInThisWorkbook"/>
      <sheetName val="REESTR_ORG"/>
      <sheetName val="REESTR_FILTERED"/>
      <sheetName val="modfrmReestr"/>
      <sheetName val="modCommandButton"/>
      <sheetName val="modProv"/>
      <sheetName val="modList00"/>
    </sheetNames>
    <sheetDataSet>
      <sheetData sheetId="0">
        <row r="3">
          <cell r="B3" t="str">
            <v>Версия 0.8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Алтайский край</v>
          </cell>
        </row>
        <row r="2">
          <cell r="A2" t="str">
            <v>Амурская область</v>
          </cell>
          <cell r="M2">
            <v>0.04</v>
          </cell>
          <cell r="N2" t="str">
            <v>2009-2017</v>
          </cell>
        </row>
        <row r="3">
          <cell r="A3" t="str">
            <v>Архангельская область</v>
          </cell>
          <cell r="M3">
            <v>0.05</v>
          </cell>
          <cell r="N3" t="str">
            <v>2010-2017</v>
          </cell>
        </row>
        <row r="4">
          <cell r="A4" t="str">
            <v>Астраханская область</v>
          </cell>
          <cell r="M4">
            <v>0.06</v>
          </cell>
          <cell r="N4" t="str">
            <v>2011-2017</v>
          </cell>
        </row>
        <row r="5">
          <cell r="A5" t="str">
            <v>Белгородская область</v>
          </cell>
          <cell r="M5">
            <v>7.0000000000000007E-2</v>
          </cell>
          <cell r="N5" t="str">
            <v>2012-2014</v>
          </cell>
        </row>
        <row r="6">
          <cell r="A6" t="str">
            <v>Брянская область</v>
          </cell>
          <cell r="M6">
            <v>0.08</v>
          </cell>
          <cell r="N6" t="str">
            <v>2012-2017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г.Байконур</v>
          </cell>
        </row>
        <row r="12">
          <cell r="A12" t="str">
            <v>г. Москва</v>
          </cell>
        </row>
        <row r="13">
          <cell r="A13" t="str">
            <v>г.Санкт-Петербург</v>
          </cell>
        </row>
        <row r="14">
          <cell r="A14" t="str">
            <v>Еврейская автономная область</v>
          </cell>
        </row>
        <row r="15">
          <cell r="A15" t="str">
            <v>Забайкальский край</v>
          </cell>
        </row>
        <row r="16">
          <cell r="A16" t="str">
            <v>Ивановская область</v>
          </cell>
        </row>
        <row r="17">
          <cell r="A17" t="str">
            <v>Иркутская область</v>
          </cell>
        </row>
        <row r="18">
          <cell r="A18" t="str">
            <v>Кабардино-Балкарская республика</v>
          </cell>
        </row>
        <row r="19">
          <cell r="A19" t="str">
            <v>Калининградская область</v>
          </cell>
        </row>
        <row r="20">
          <cell r="A20" t="str">
            <v>Калужская область</v>
          </cell>
        </row>
        <row r="21">
          <cell r="A21" t="str">
            <v>Камчатский край</v>
          </cell>
        </row>
        <row r="22">
          <cell r="A22" t="str">
            <v>Карачаево-Черкесская республика</v>
          </cell>
        </row>
        <row r="23">
          <cell r="A23" t="str">
            <v>Кемеровская область</v>
          </cell>
        </row>
        <row r="24">
          <cell r="A24" t="str">
            <v>Кировская область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Мурманская область</v>
          </cell>
        </row>
        <row r="35">
          <cell r="A35" t="str">
            <v>Ненецкий автономный округ</v>
          </cell>
        </row>
        <row r="36">
          <cell r="A36" t="str">
            <v>Нижегородская область</v>
          </cell>
        </row>
        <row r="37">
          <cell r="A37" t="str">
            <v>Новгородская область</v>
          </cell>
        </row>
        <row r="38">
          <cell r="A38" t="str">
            <v>Новосибирская область</v>
          </cell>
        </row>
        <row r="39">
          <cell r="A39" t="str">
            <v>Омская область</v>
          </cell>
        </row>
        <row r="40">
          <cell r="A40" t="str">
            <v>Оренбургская область</v>
          </cell>
        </row>
        <row r="41">
          <cell r="A41" t="str">
            <v>Орловская область</v>
          </cell>
        </row>
        <row r="42">
          <cell r="A42" t="str">
            <v>Пензенская область</v>
          </cell>
        </row>
        <row r="43">
          <cell r="A43" t="str">
            <v>Пермский край</v>
          </cell>
        </row>
        <row r="44">
          <cell r="A44" t="str">
            <v>Приморский край</v>
          </cell>
        </row>
        <row r="45">
          <cell r="A45" t="str">
            <v>Псковская область</v>
          </cell>
        </row>
        <row r="46">
          <cell r="A46" t="str">
            <v>Республика Адыгея</v>
          </cell>
        </row>
        <row r="47">
          <cell r="A47" t="str">
            <v>Республика Алтай</v>
          </cell>
        </row>
        <row r="48">
          <cell r="A48" t="str">
            <v>Республика Башкортостан</v>
          </cell>
        </row>
        <row r="49">
          <cell r="A49" t="str">
            <v>Республика Бурятия</v>
          </cell>
        </row>
        <row r="50">
          <cell r="A50" t="str">
            <v>Республика Дагестан</v>
          </cell>
        </row>
        <row r="51">
          <cell r="A51" t="str">
            <v>Республика Ингушетия</v>
          </cell>
        </row>
        <row r="52">
          <cell r="A52" t="str">
            <v>Республика Калмыкия</v>
          </cell>
        </row>
        <row r="53">
          <cell r="A53" t="str">
            <v>Республика Карелия</v>
          </cell>
        </row>
        <row r="54">
          <cell r="A54" t="str">
            <v>Республика Коми</v>
          </cell>
        </row>
        <row r="55">
          <cell r="A55" t="str">
            <v>Республика Марий Эл</v>
          </cell>
        </row>
        <row r="56">
          <cell r="A56" t="str">
            <v>Республика Мордовия</v>
          </cell>
        </row>
        <row r="57">
          <cell r="A57" t="str">
            <v>Республика Саха (Якутия)</v>
          </cell>
        </row>
        <row r="58">
          <cell r="A58" t="str">
            <v>Республика Северная Осетия-Алания</v>
          </cell>
        </row>
        <row r="59">
          <cell r="A59" t="str">
            <v>Республика Татарстан</v>
          </cell>
        </row>
        <row r="60">
          <cell r="A60" t="str">
            <v>Республика Тыва</v>
          </cell>
        </row>
        <row r="61">
          <cell r="A61" t="str">
            <v>Республика Хакасия</v>
          </cell>
        </row>
        <row r="62">
          <cell r="A62" t="str">
            <v>Ростовская область</v>
          </cell>
        </row>
        <row r="63">
          <cell r="A63" t="str">
            <v>Рязанская область</v>
          </cell>
        </row>
        <row r="64">
          <cell r="A64" t="str">
            <v>Самарская область</v>
          </cell>
        </row>
        <row r="65">
          <cell r="A65" t="str">
            <v>Саратовская область</v>
          </cell>
        </row>
        <row r="66">
          <cell r="A66" t="str">
            <v>Сахалинская область</v>
          </cell>
        </row>
        <row r="67">
          <cell r="A67" t="str">
            <v>Свердловская область</v>
          </cell>
        </row>
        <row r="68">
          <cell r="A68" t="str">
            <v>Смоленская область</v>
          </cell>
        </row>
        <row r="69">
          <cell r="A69" t="str">
            <v>Ставропольский край</v>
          </cell>
        </row>
        <row r="70">
          <cell r="A70" t="str">
            <v>Тамбовская область</v>
          </cell>
        </row>
        <row r="71">
          <cell r="A71" t="str">
            <v>Тверская область</v>
          </cell>
        </row>
        <row r="72">
          <cell r="A72" t="str">
            <v>Томская область</v>
          </cell>
        </row>
        <row r="73">
          <cell r="A73" t="str">
            <v>Тульская область</v>
          </cell>
        </row>
        <row r="74">
          <cell r="A74" t="str">
            <v>Тюменская область</v>
          </cell>
        </row>
        <row r="75">
          <cell r="A75" t="str">
            <v>Удмуртская республика</v>
          </cell>
        </row>
        <row r="76">
          <cell r="A76" t="str">
            <v>Ульяновская область</v>
          </cell>
        </row>
        <row r="77">
          <cell r="A77" t="str">
            <v>Хабаровский край</v>
          </cell>
        </row>
        <row r="78">
          <cell r="A78" t="str">
            <v>Ханты-Мансийский автономный округ</v>
          </cell>
        </row>
        <row r="79">
          <cell r="A79" t="str">
            <v>Челябинская область</v>
          </cell>
        </row>
        <row r="80">
          <cell r="A80" t="str">
            <v>Чеченская республика</v>
          </cell>
        </row>
        <row r="81">
          <cell r="A81" t="str">
            <v>Чувашская республика</v>
          </cell>
        </row>
        <row r="82">
          <cell r="A82" t="str">
            <v>Чукотский автономный округ</v>
          </cell>
        </row>
        <row r="83">
          <cell r="A83" t="str">
            <v>Ямало-Ненецкий автономный округ</v>
          </cell>
        </row>
        <row r="84">
          <cell r="A84" t="str">
            <v>Ярославская область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C"/>
      <sheetName val="CD"/>
      <sheetName val="CBYRAB"/>
      <sheetName val="NBYRAB"/>
      <sheetName val="P_1_16"/>
      <sheetName val="P_1_17"/>
      <sheetName val="P_1_17_1"/>
      <sheetName val="P_2_1"/>
      <sheetName val="P_2_2"/>
      <sheetName val="NBYL"/>
      <sheetName val="P_2_1_MOS"/>
      <sheetName val="P_2_2_MOS"/>
      <sheetName val="Инструкция"/>
      <sheetName val="modInstruction"/>
      <sheetName val="Лог обновления"/>
      <sheetName val="Титульный"/>
      <sheetName val="Библиотека документов"/>
      <sheetName val="modDocs"/>
      <sheetName val="modfrmDocumentPicker"/>
      <sheetName val="modDocumentsAPI"/>
      <sheetName val="SELECTED_DOCS"/>
      <sheetName val="DOCS_DEPENDENCY"/>
      <sheetName val="modHLIcons"/>
      <sheetName val="tech"/>
      <sheetName val="EXTENDED_RST_DIC"/>
      <sheetName val="TECHSHEET"/>
      <sheetName val="Данные об организации"/>
      <sheetName val="Расчёт расходов"/>
      <sheetName val="modBasicRanges"/>
      <sheetName val="Расходы + Баланс"/>
      <sheetName val="Расшифровка расходов"/>
      <sheetName val="П1.16"/>
      <sheetName val="П1.17"/>
      <sheetName val="П1.17.1"/>
      <sheetName val="Р.2.1"/>
      <sheetName val="Р.2.2"/>
      <sheetName val="НВВ по уровням"/>
      <sheetName val="Комментарии"/>
      <sheetName val="Проверка"/>
      <sheetName val="modfrmReestr"/>
      <sheetName val="modPass"/>
      <sheetName val="modProv"/>
      <sheetName val="REESTR_ORG"/>
      <sheetName val="REESTR_MO"/>
      <sheetName val="REESTR_MO_LA"/>
      <sheetName val="REESTR_MO_PA"/>
      <sheetName val="REESTR_DATA"/>
      <sheetName val="REESTR"/>
      <sheetName val="modSheetTitle"/>
      <sheetName val="modfrmMethod"/>
      <sheetName val="modApplyMethods"/>
      <sheetName val="modSheetCostsDetails"/>
      <sheetName val="modCommonProv"/>
      <sheetName val="modProvGeneralProc"/>
      <sheetName val="modInfo"/>
      <sheetName val="modCommandButton"/>
      <sheetName val="modUpdTemplMain"/>
      <sheetName val="modAuthorizationUtilities"/>
      <sheetName val="modUpdateStatus"/>
      <sheetName val="AUTHORIZATION"/>
      <sheetName val="modCommonProcedures"/>
      <sheetName val="modfrmCheckUpdates"/>
      <sheetName val="modfrmUpdateIsInProgress"/>
      <sheetName val="modCostsfeatBalance"/>
      <sheetName val="modfrmCheckInIsInProgress"/>
      <sheetName val="modOrgData"/>
      <sheetName val="modfrmDateChoose"/>
      <sheetName val="modAdditionalOr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Версия 1.1</v>
          </cell>
        </row>
      </sheetData>
      <sheetData sheetId="14"/>
      <sheetData sheetId="15"/>
      <sheetData sheetId="16">
        <row r="5">
          <cell r="M5">
            <v>2011</v>
          </cell>
        </row>
        <row r="8">
          <cell r="F8" t="str">
            <v>Томская область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8">
          <cell r="AQ18">
            <v>5.0999999999999997E-2</v>
          </cell>
        </row>
        <row r="19">
          <cell r="AQ19">
            <v>0.01</v>
          </cell>
        </row>
        <row r="20">
          <cell r="AE20">
            <v>0</v>
          </cell>
          <cell r="AH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69266.535300000003</v>
          </cell>
          <cell r="AQ20">
            <v>69438.1878</v>
          </cell>
          <cell r="AR20">
            <v>0</v>
          </cell>
          <cell r="AS20">
            <v>69438.1878</v>
          </cell>
        </row>
        <row r="21">
          <cell r="AK21">
            <v>0</v>
          </cell>
          <cell r="AQ21">
            <v>0</v>
          </cell>
        </row>
        <row r="22">
          <cell r="AK22">
            <v>0.75</v>
          </cell>
          <cell r="AN22">
            <v>0.75</v>
          </cell>
          <cell r="AQ22">
            <v>0.75</v>
          </cell>
        </row>
        <row r="23">
          <cell r="AK23">
            <v>1</v>
          </cell>
          <cell r="AQ23">
            <v>1.000409949</v>
          </cell>
        </row>
        <row r="27">
          <cell r="AE27">
            <v>0</v>
          </cell>
          <cell r="AH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Q27">
            <v>266480.60020235192</v>
          </cell>
          <cell r="AR27">
            <v>0</v>
          </cell>
          <cell r="AS27">
            <v>266480.60020235192</v>
          </cell>
        </row>
        <row r="28">
          <cell r="AE28">
            <v>0</v>
          </cell>
          <cell r="AH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Q28">
            <v>132702.29999999999</v>
          </cell>
          <cell r="AR28">
            <v>0</v>
          </cell>
          <cell r="AS28">
            <v>132702.29999999999</v>
          </cell>
        </row>
        <row r="29">
          <cell r="AL29">
            <v>0</v>
          </cell>
          <cell r="AM29">
            <v>0</v>
          </cell>
          <cell r="AR29">
            <v>0</v>
          </cell>
          <cell r="AS29">
            <v>0</v>
          </cell>
        </row>
        <row r="30">
          <cell r="AL30">
            <v>0</v>
          </cell>
          <cell r="AM30">
            <v>0</v>
          </cell>
          <cell r="AQ30">
            <v>132702.29999999999</v>
          </cell>
          <cell r="AR30">
            <v>0</v>
          </cell>
          <cell r="AS30">
            <v>132702.29999999999</v>
          </cell>
        </row>
        <row r="31">
          <cell r="AL31">
            <v>0</v>
          </cell>
          <cell r="AM31">
            <v>0</v>
          </cell>
          <cell r="AQ31">
            <v>133778.30020235194</v>
          </cell>
          <cell r="AR31">
            <v>0</v>
          </cell>
          <cell r="AS31">
            <v>133778.30020235194</v>
          </cell>
        </row>
        <row r="32">
          <cell r="AE32">
            <v>0</v>
          </cell>
          <cell r="AH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Q32">
            <v>1010751.9335497206</v>
          </cell>
          <cell r="AR32">
            <v>0</v>
          </cell>
          <cell r="AS32">
            <v>1010751.9335497204</v>
          </cell>
          <cell r="AT32">
            <v>0</v>
          </cell>
        </row>
        <row r="33">
          <cell r="AE33">
            <v>0</v>
          </cell>
          <cell r="AH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Q33">
            <v>312291.09000000003</v>
          </cell>
          <cell r="AR33">
            <v>0</v>
          </cell>
          <cell r="AS33">
            <v>312291.09000000003</v>
          </cell>
        </row>
        <row r="34">
          <cell r="AL34">
            <v>0</v>
          </cell>
          <cell r="AM34">
            <v>0</v>
          </cell>
          <cell r="AR34">
            <v>0</v>
          </cell>
          <cell r="AS34">
            <v>0</v>
          </cell>
        </row>
        <row r="35">
          <cell r="AE35">
            <v>0</v>
          </cell>
          <cell r="AH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Q35">
            <v>312291.09000000003</v>
          </cell>
          <cell r="AR35">
            <v>0</v>
          </cell>
          <cell r="AS35">
            <v>312291.09000000003</v>
          </cell>
        </row>
        <row r="36">
          <cell r="AL36">
            <v>0</v>
          </cell>
          <cell r="AM36">
            <v>0</v>
          </cell>
          <cell r="AQ36">
            <v>15316.3</v>
          </cell>
          <cell r="AR36">
            <v>0</v>
          </cell>
          <cell r="AS36">
            <v>15316.3</v>
          </cell>
        </row>
        <row r="37">
          <cell r="AL37">
            <v>0</v>
          </cell>
          <cell r="AM37">
            <v>0</v>
          </cell>
          <cell r="AQ37">
            <v>36471.4</v>
          </cell>
          <cell r="AR37">
            <v>0</v>
          </cell>
          <cell r="AS37">
            <v>36471.4</v>
          </cell>
        </row>
        <row r="38">
          <cell r="AL38">
            <v>0</v>
          </cell>
          <cell r="AM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L39">
            <v>0</v>
          </cell>
          <cell r="AM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L40">
            <v>0</v>
          </cell>
          <cell r="AM40">
            <v>0</v>
          </cell>
          <cell r="AR40">
            <v>0</v>
          </cell>
          <cell r="AS40">
            <v>0</v>
          </cell>
        </row>
        <row r="41">
          <cell r="AL41">
            <v>0</v>
          </cell>
          <cell r="AM41">
            <v>0</v>
          </cell>
          <cell r="AQ41">
            <v>2246.5</v>
          </cell>
          <cell r="AR41">
            <v>0</v>
          </cell>
          <cell r="AS41">
            <v>2246.5</v>
          </cell>
        </row>
        <row r="42">
          <cell r="AL42">
            <v>0</v>
          </cell>
          <cell r="AM42">
            <v>0</v>
          </cell>
          <cell r="AQ42">
            <v>0</v>
          </cell>
          <cell r="AR42">
            <v>0</v>
          </cell>
          <cell r="AS42">
            <v>0</v>
          </cell>
        </row>
        <row r="43">
          <cell r="AL43">
            <v>0</v>
          </cell>
          <cell r="AM43">
            <v>0</v>
          </cell>
          <cell r="AQ43">
            <v>0</v>
          </cell>
          <cell r="AR43">
            <v>0</v>
          </cell>
          <cell r="AS43">
            <v>0</v>
          </cell>
        </row>
        <row r="44">
          <cell r="AL44">
            <v>0</v>
          </cell>
          <cell r="AM44">
            <v>0</v>
          </cell>
          <cell r="AQ44">
            <v>0</v>
          </cell>
          <cell r="AR44">
            <v>0</v>
          </cell>
          <cell r="AS44">
            <v>0</v>
          </cell>
        </row>
        <row r="45">
          <cell r="AL45">
            <v>0</v>
          </cell>
          <cell r="AM45">
            <v>0</v>
          </cell>
          <cell r="AQ45">
            <v>5294.9</v>
          </cell>
          <cell r="AR45">
            <v>0</v>
          </cell>
          <cell r="AS45">
            <v>5294.9</v>
          </cell>
        </row>
        <row r="46">
          <cell r="AL46">
            <v>0</v>
          </cell>
          <cell r="AM46">
            <v>0</v>
          </cell>
          <cell r="AQ46">
            <v>18284.5</v>
          </cell>
          <cell r="AR46">
            <v>0</v>
          </cell>
          <cell r="AS46">
            <v>18284.5</v>
          </cell>
        </row>
        <row r="47">
          <cell r="AL47">
            <v>0</v>
          </cell>
          <cell r="AM47">
            <v>0</v>
          </cell>
          <cell r="AQ47">
            <v>5851.6</v>
          </cell>
          <cell r="AR47">
            <v>0</v>
          </cell>
          <cell r="AS47">
            <v>5851.6</v>
          </cell>
        </row>
        <row r="48">
          <cell r="AL48">
            <v>0</v>
          </cell>
          <cell r="AM48">
            <v>0</v>
          </cell>
          <cell r="AQ48">
            <v>14816.7</v>
          </cell>
          <cell r="AR48">
            <v>0</v>
          </cell>
          <cell r="AS48">
            <v>14816.7</v>
          </cell>
        </row>
        <row r="49">
          <cell r="AL49">
            <v>0</v>
          </cell>
          <cell r="AM49">
            <v>0</v>
          </cell>
          <cell r="AQ49">
            <v>0</v>
          </cell>
          <cell r="AR49">
            <v>0</v>
          </cell>
          <cell r="AS49">
            <v>0</v>
          </cell>
        </row>
        <row r="50">
          <cell r="AL50">
            <v>0</v>
          </cell>
          <cell r="AM50">
            <v>0</v>
          </cell>
          <cell r="AQ50">
            <v>0</v>
          </cell>
          <cell r="AR50">
            <v>0</v>
          </cell>
          <cell r="AS50">
            <v>0</v>
          </cell>
        </row>
        <row r="51">
          <cell r="AE51">
            <v>0</v>
          </cell>
          <cell r="AH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Q51">
            <v>184630.46000000002</v>
          </cell>
          <cell r="AR51">
            <v>0</v>
          </cell>
          <cell r="AS51">
            <v>184630.46000000002</v>
          </cell>
        </row>
        <row r="52">
          <cell r="AL52">
            <v>0</v>
          </cell>
          <cell r="AM52">
            <v>0</v>
          </cell>
          <cell r="AQ52">
            <v>29378.73</v>
          </cell>
          <cell r="AR52">
            <v>0</v>
          </cell>
          <cell r="AS52">
            <v>29378.73</v>
          </cell>
        </row>
        <row r="53">
          <cell r="AE53">
            <v>0</v>
          </cell>
          <cell r="AH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Q53">
            <v>0</v>
          </cell>
          <cell r="AR53">
            <v>0</v>
          </cell>
          <cell r="AS53">
            <v>0</v>
          </cell>
        </row>
        <row r="54">
          <cell r="AL54">
            <v>0</v>
          </cell>
          <cell r="AM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E55">
            <v>0</v>
          </cell>
          <cell r="AH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Q55">
            <v>0</v>
          </cell>
          <cell r="AR55">
            <v>0</v>
          </cell>
          <cell r="AS55">
            <v>0</v>
          </cell>
        </row>
        <row r="56">
          <cell r="AE56">
            <v>0</v>
          </cell>
          <cell r="AH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Q56">
            <v>82094.7</v>
          </cell>
          <cell r="AR56">
            <v>0</v>
          </cell>
          <cell r="AS56">
            <v>82094.7</v>
          </cell>
        </row>
        <row r="57">
          <cell r="AL57">
            <v>0</v>
          </cell>
          <cell r="AM57">
            <v>0</v>
          </cell>
          <cell r="AQ57">
            <v>18607.75</v>
          </cell>
          <cell r="AR57">
            <v>0</v>
          </cell>
          <cell r="AS57">
            <v>18607.75</v>
          </cell>
        </row>
        <row r="58">
          <cell r="AL58">
            <v>0</v>
          </cell>
          <cell r="AM58">
            <v>0</v>
          </cell>
          <cell r="AQ58">
            <v>55384.91</v>
          </cell>
          <cell r="AR58">
            <v>0</v>
          </cell>
          <cell r="AS58">
            <v>55384.91</v>
          </cell>
        </row>
        <row r="59">
          <cell r="AE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Q59">
            <v>8102.04</v>
          </cell>
          <cell r="AR59">
            <v>0</v>
          </cell>
          <cell r="AS59">
            <v>8102.04</v>
          </cell>
        </row>
        <row r="60">
          <cell r="AE60">
            <v>0</v>
          </cell>
          <cell r="AH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Q60">
            <v>1671618.3237520726</v>
          </cell>
          <cell r="AR60">
            <v>0</v>
          </cell>
          <cell r="AS60">
            <v>1671618.3237520724</v>
          </cell>
        </row>
        <row r="65">
          <cell r="AE65">
            <v>0</v>
          </cell>
          <cell r="AH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Q65">
            <v>1723142.63</v>
          </cell>
          <cell r="AR65">
            <v>0</v>
          </cell>
          <cell r="AS65">
            <v>1723142.63</v>
          </cell>
        </row>
        <row r="67">
          <cell r="AL67">
            <v>0</v>
          </cell>
          <cell r="AM67">
            <v>0</v>
          </cell>
          <cell r="AR67">
            <v>0</v>
          </cell>
          <cell r="AS67">
            <v>0</v>
          </cell>
        </row>
        <row r="68">
          <cell r="AE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Q68">
            <v>44917.119999999995</v>
          </cell>
          <cell r="AR68">
            <v>0</v>
          </cell>
          <cell r="AS68">
            <v>44917.119999999995</v>
          </cell>
        </row>
        <row r="69">
          <cell r="AL69">
            <v>0</v>
          </cell>
          <cell r="AM69">
            <v>0</v>
          </cell>
          <cell r="AQ69">
            <v>5211.49</v>
          </cell>
          <cell r="AR69">
            <v>0</v>
          </cell>
          <cell r="AS69">
            <v>5211.49</v>
          </cell>
        </row>
        <row r="70">
          <cell r="AL70">
            <v>0</v>
          </cell>
          <cell r="AM70">
            <v>0</v>
          </cell>
          <cell r="AQ70">
            <v>2111.15</v>
          </cell>
          <cell r="AR70">
            <v>0</v>
          </cell>
          <cell r="AS70">
            <v>2111.15</v>
          </cell>
        </row>
        <row r="71">
          <cell r="AL71">
            <v>0</v>
          </cell>
          <cell r="AM71">
            <v>0</v>
          </cell>
          <cell r="AQ71">
            <v>37229.759999999995</v>
          </cell>
          <cell r="AR71">
            <v>0</v>
          </cell>
          <cell r="AS71">
            <v>37229.759999999995</v>
          </cell>
        </row>
        <row r="72">
          <cell r="AL72">
            <v>0</v>
          </cell>
          <cell r="AM72">
            <v>0</v>
          </cell>
          <cell r="AQ72">
            <v>364.72</v>
          </cell>
          <cell r="AR72">
            <v>0</v>
          </cell>
          <cell r="AS72">
            <v>364.72</v>
          </cell>
        </row>
        <row r="73">
          <cell r="AL73">
            <v>0</v>
          </cell>
          <cell r="AM73">
            <v>0</v>
          </cell>
          <cell r="AR73">
            <v>0</v>
          </cell>
          <cell r="AS73">
            <v>0</v>
          </cell>
        </row>
        <row r="74">
          <cell r="AL74">
            <v>0</v>
          </cell>
          <cell r="AM74">
            <v>0</v>
          </cell>
          <cell r="AR74">
            <v>0</v>
          </cell>
          <cell r="AS74">
            <v>0</v>
          </cell>
        </row>
        <row r="75">
          <cell r="AE75">
            <v>0</v>
          </cell>
          <cell r="AH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Q75">
            <v>37839.4</v>
          </cell>
          <cell r="AR75">
            <v>0</v>
          </cell>
          <cell r="AS75">
            <v>37839.4</v>
          </cell>
        </row>
        <row r="76">
          <cell r="AL76">
            <v>0</v>
          </cell>
          <cell r="AM76">
            <v>0</v>
          </cell>
          <cell r="AQ76">
            <v>1341</v>
          </cell>
          <cell r="AR76">
            <v>0</v>
          </cell>
          <cell r="AS76">
            <v>1341</v>
          </cell>
        </row>
        <row r="77">
          <cell r="AL77">
            <v>0</v>
          </cell>
          <cell r="AM77">
            <v>0</v>
          </cell>
          <cell r="AQ77">
            <v>825.4</v>
          </cell>
          <cell r="AR77">
            <v>0</v>
          </cell>
          <cell r="AS77">
            <v>825.4</v>
          </cell>
        </row>
        <row r="78">
          <cell r="AL78">
            <v>0</v>
          </cell>
          <cell r="AM78">
            <v>0</v>
          </cell>
          <cell r="AQ78">
            <v>3.1</v>
          </cell>
          <cell r="AR78">
            <v>0</v>
          </cell>
          <cell r="AS78">
            <v>3.1</v>
          </cell>
        </row>
        <row r="79">
          <cell r="AL79">
            <v>0</v>
          </cell>
          <cell r="AM79">
            <v>0</v>
          </cell>
          <cell r="AQ79">
            <v>100.9</v>
          </cell>
          <cell r="AR79">
            <v>0</v>
          </cell>
          <cell r="AS79">
            <v>100.9</v>
          </cell>
        </row>
        <row r="80">
          <cell r="AL80">
            <v>0</v>
          </cell>
          <cell r="AM80">
            <v>0</v>
          </cell>
          <cell r="AQ80">
            <v>35569</v>
          </cell>
          <cell r="AR80">
            <v>0</v>
          </cell>
          <cell r="AS80">
            <v>35569</v>
          </cell>
        </row>
        <row r="81">
          <cell r="AL81">
            <v>0</v>
          </cell>
          <cell r="AM81">
            <v>0</v>
          </cell>
          <cell r="AR81">
            <v>0</v>
          </cell>
          <cell r="AS81">
            <v>0</v>
          </cell>
        </row>
        <row r="82">
          <cell r="AL82">
            <v>0</v>
          </cell>
          <cell r="AM82">
            <v>0</v>
          </cell>
          <cell r="AR82">
            <v>0</v>
          </cell>
          <cell r="AS82">
            <v>0</v>
          </cell>
        </row>
        <row r="83">
          <cell r="AE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Q83">
            <v>307268.58779911505</v>
          </cell>
          <cell r="AR83">
            <v>0</v>
          </cell>
          <cell r="AS83">
            <v>307268.58779911499</v>
          </cell>
        </row>
        <row r="84">
          <cell r="AL84">
            <v>0</v>
          </cell>
          <cell r="AM84">
            <v>0</v>
          </cell>
          <cell r="AR84">
            <v>0</v>
          </cell>
          <cell r="AS84">
            <v>0</v>
          </cell>
        </row>
        <row r="85">
          <cell r="AL85">
            <v>0</v>
          </cell>
          <cell r="AM85">
            <v>0</v>
          </cell>
          <cell r="AR85">
            <v>0</v>
          </cell>
          <cell r="AS85">
            <v>0</v>
          </cell>
        </row>
        <row r="86">
          <cell r="AE86">
            <v>0</v>
          </cell>
          <cell r="AH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Q86">
            <v>459089.43999999994</v>
          </cell>
          <cell r="AR86">
            <v>0</v>
          </cell>
          <cell r="AS86">
            <v>459089.43999999994</v>
          </cell>
        </row>
        <row r="87">
          <cell r="AE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Q87">
            <v>39131.425000000003</v>
          </cell>
          <cell r="AR87">
            <v>0</v>
          </cell>
          <cell r="AS87">
            <v>39131.425000000003</v>
          </cell>
        </row>
        <row r="88">
          <cell r="AE88">
            <v>0</v>
          </cell>
          <cell r="AH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Q88">
            <v>18607.75</v>
          </cell>
          <cell r="AR88">
            <v>0</v>
          </cell>
          <cell r="AS88">
            <v>18607.75</v>
          </cell>
        </row>
        <row r="89">
          <cell r="AE89">
            <v>0</v>
          </cell>
          <cell r="AH89">
            <v>339716</v>
          </cell>
          <cell r="AK89">
            <v>0</v>
          </cell>
          <cell r="AL89">
            <v>0</v>
          </cell>
          <cell r="AM89">
            <v>0</v>
          </cell>
          <cell r="AN89">
            <v>356369.00000000006</v>
          </cell>
          <cell r="AQ89">
            <v>395569</v>
          </cell>
          <cell r="AR89">
            <v>0</v>
          </cell>
          <cell r="AS89">
            <v>395569</v>
          </cell>
        </row>
        <row r="90">
          <cell r="AE90">
            <v>0</v>
          </cell>
          <cell r="AH90">
            <v>339716</v>
          </cell>
          <cell r="AK90">
            <v>0</v>
          </cell>
          <cell r="AL90">
            <v>0</v>
          </cell>
          <cell r="AM90">
            <v>0</v>
          </cell>
          <cell r="AN90">
            <v>356369.00000000006</v>
          </cell>
          <cell r="AQ90">
            <v>395569</v>
          </cell>
          <cell r="AR90">
            <v>0</v>
          </cell>
          <cell r="AS90">
            <v>395569</v>
          </cell>
        </row>
        <row r="91">
          <cell r="AE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L92">
            <v>0</v>
          </cell>
          <cell r="AM92">
            <v>0</v>
          </cell>
          <cell r="AR92">
            <v>0</v>
          </cell>
          <cell r="AS92">
            <v>0</v>
          </cell>
        </row>
        <row r="93">
          <cell r="AL93">
            <v>0</v>
          </cell>
          <cell r="AM93">
            <v>0</v>
          </cell>
          <cell r="AQ93">
            <v>74431</v>
          </cell>
          <cell r="AR93">
            <v>0</v>
          </cell>
          <cell r="AS93">
            <v>74431</v>
          </cell>
        </row>
        <row r="94">
          <cell r="AL94">
            <v>0</v>
          </cell>
          <cell r="AM94">
            <v>0</v>
          </cell>
          <cell r="AR94">
            <v>0</v>
          </cell>
          <cell r="AS94">
            <v>0</v>
          </cell>
        </row>
        <row r="95">
          <cell r="AE95">
            <v>0</v>
          </cell>
          <cell r="AH95">
            <v>339716</v>
          </cell>
          <cell r="AK95">
            <v>0</v>
          </cell>
          <cell r="AL95">
            <v>0</v>
          </cell>
          <cell r="AM95">
            <v>0</v>
          </cell>
          <cell r="AN95">
            <v>356369.00000000006</v>
          </cell>
          <cell r="AQ95">
            <v>3081388.6027991148</v>
          </cell>
          <cell r="AR95">
            <v>0</v>
          </cell>
          <cell r="AS95">
            <v>3081388.6027991148</v>
          </cell>
        </row>
        <row r="100">
          <cell r="AE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Q100">
            <v>48969.760000000002</v>
          </cell>
          <cell r="AR100">
            <v>0</v>
          </cell>
          <cell r="AS100">
            <v>48969.760000000002</v>
          </cell>
        </row>
        <row r="101">
          <cell r="AL101">
            <v>0</v>
          </cell>
          <cell r="AM101">
            <v>0</v>
          </cell>
          <cell r="AQ101">
            <v>48969.760000000002</v>
          </cell>
          <cell r="AR101">
            <v>0</v>
          </cell>
          <cell r="AS101">
            <v>48969.760000000002</v>
          </cell>
        </row>
        <row r="102">
          <cell r="AL102">
            <v>0</v>
          </cell>
          <cell r="AM102">
            <v>0</v>
          </cell>
          <cell r="AQ102">
            <v>48969.760000000002</v>
          </cell>
          <cell r="AR102">
            <v>0</v>
          </cell>
          <cell r="AS102">
            <v>48969.760000000002</v>
          </cell>
        </row>
        <row r="103">
          <cell r="AL103">
            <v>0</v>
          </cell>
          <cell r="AM103">
            <v>0</v>
          </cell>
          <cell r="AR103">
            <v>0</v>
          </cell>
          <cell r="AS103">
            <v>0</v>
          </cell>
        </row>
        <row r="107">
          <cell r="AK107">
            <v>100</v>
          </cell>
          <cell r="AM107">
            <v>100</v>
          </cell>
          <cell r="AQ107">
            <v>100</v>
          </cell>
          <cell r="AS107">
            <v>100</v>
          </cell>
        </row>
        <row r="111">
          <cell r="AE111">
            <v>20</v>
          </cell>
          <cell r="AH111">
            <v>20</v>
          </cell>
          <cell r="AK111">
            <v>20</v>
          </cell>
          <cell r="AL111">
            <v>20</v>
          </cell>
          <cell r="AM111">
            <v>20</v>
          </cell>
          <cell r="AN111">
            <v>20</v>
          </cell>
          <cell r="AQ111">
            <v>20</v>
          </cell>
          <cell r="AR111">
            <v>20</v>
          </cell>
          <cell r="AS111">
            <v>20</v>
          </cell>
        </row>
        <row r="112">
          <cell r="AE112">
            <v>34</v>
          </cell>
          <cell r="AH112">
            <v>34</v>
          </cell>
          <cell r="AK112">
            <v>34</v>
          </cell>
          <cell r="AL112">
            <v>34</v>
          </cell>
          <cell r="AM112">
            <v>34</v>
          </cell>
          <cell r="AN112">
            <v>34</v>
          </cell>
          <cell r="AQ112">
            <v>30.4</v>
          </cell>
          <cell r="AR112">
            <v>30.4</v>
          </cell>
          <cell r="AS112">
            <v>30.4</v>
          </cell>
        </row>
        <row r="125">
          <cell r="AE125">
            <v>0</v>
          </cell>
          <cell r="AH125">
            <v>339716</v>
          </cell>
          <cell r="AK125">
            <v>0</v>
          </cell>
          <cell r="AL125">
            <v>0</v>
          </cell>
          <cell r="AM125">
            <v>0</v>
          </cell>
          <cell r="AN125">
            <v>356369.00000000006</v>
          </cell>
          <cell r="AQ125">
            <v>4801976.6865511872</v>
          </cell>
          <cell r="AR125">
            <v>0</v>
          </cell>
          <cell r="AS125">
            <v>4801976.6865511872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25">
          <cell r="C25">
            <v>2010</v>
          </cell>
        </row>
        <row r="38">
          <cell r="C38">
            <v>2010</v>
          </cell>
        </row>
        <row r="51">
          <cell r="C51">
            <v>2010</v>
          </cell>
        </row>
        <row r="64">
          <cell r="C64">
            <v>2010</v>
          </cell>
        </row>
        <row r="77">
          <cell r="C77">
            <v>2010</v>
          </cell>
        </row>
        <row r="90">
          <cell r="C90">
            <v>2010</v>
          </cell>
        </row>
        <row r="103">
          <cell r="C103">
            <v>2010</v>
          </cell>
        </row>
        <row r="116">
          <cell r="C116">
            <v>2010</v>
          </cell>
        </row>
        <row r="129">
          <cell r="C129">
            <v>2010</v>
          </cell>
        </row>
        <row r="142">
          <cell r="C142">
            <v>2010</v>
          </cell>
        </row>
        <row r="155">
          <cell r="C155">
            <v>2010</v>
          </cell>
        </row>
        <row r="168">
          <cell r="C168">
            <v>2010</v>
          </cell>
        </row>
        <row r="181">
          <cell r="C181">
            <v>2010</v>
          </cell>
        </row>
        <row r="194">
          <cell r="C194">
            <v>2010</v>
          </cell>
        </row>
        <row r="207">
          <cell r="C207">
            <v>2010</v>
          </cell>
        </row>
        <row r="220">
          <cell r="C220">
            <v>2010</v>
          </cell>
        </row>
        <row r="233">
          <cell r="C233">
            <v>2010</v>
          </cell>
        </row>
        <row r="246">
          <cell r="C246">
            <v>2010</v>
          </cell>
        </row>
        <row r="259">
          <cell r="C259">
            <v>2010</v>
          </cell>
        </row>
        <row r="272">
          <cell r="C272">
            <v>2010</v>
          </cell>
        </row>
        <row r="285">
          <cell r="C285">
            <v>2010</v>
          </cell>
        </row>
        <row r="298">
          <cell r="C298">
            <v>2010</v>
          </cell>
        </row>
        <row r="311">
          <cell r="C311">
            <v>2010</v>
          </cell>
        </row>
        <row r="324">
          <cell r="C324">
            <v>2010</v>
          </cell>
        </row>
        <row r="337">
          <cell r="C337">
            <v>2010</v>
          </cell>
          <cell r="F337">
            <v>0</v>
          </cell>
        </row>
        <row r="350">
          <cell r="C350">
            <v>2010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P2.1"/>
      <sheetName val="P2.2"/>
      <sheetName val="1.30."/>
      <sheetName val="2.3"/>
    </sheetNames>
    <sheetDataSet>
      <sheetData sheetId="0"/>
      <sheetData sheetId="1">
        <row r="14">
          <cell r="B14">
            <v>2020</v>
          </cell>
        </row>
      </sheetData>
      <sheetData sheetId="2"/>
      <sheetData sheetId="3">
        <row r="3">
          <cell r="B3" t="str">
            <v>ООО "Горсети"</v>
          </cell>
        </row>
      </sheetData>
      <sheetData sheetId="4">
        <row r="11">
          <cell r="J11">
            <v>968.05132800000001</v>
          </cell>
          <cell r="O11">
            <v>0</v>
          </cell>
          <cell r="T11">
            <v>968.05132800000001</v>
          </cell>
          <cell r="BI11">
            <v>953.29843199999993</v>
          </cell>
          <cell r="BZ11">
            <v>0</v>
          </cell>
        </row>
        <row r="12">
          <cell r="J12">
            <v>439.59314700000004</v>
          </cell>
          <cell r="O12">
            <v>0</v>
          </cell>
          <cell r="T12">
            <v>439.59314700000004</v>
          </cell>
          <cell r="BI12">
            <v>442.99087400000002</v>
          </cell>
          <cell r="BZ12">
            <v>0</v>
          </cell>
        </row>
        <row r="13">
          <cell r="K13">
            <v>887.84376699999996</v>
          </cell>
          <cell r="P13">
            <v>0</v>
          </cell>
          <cell r="U13">
            <v>887.84376699999996</v>
          </cell>
          <cell r="BJ13">
            <v>896.90607199999999</v>
          </cell>
          <cell r="CA13">
            <v>0</v>
          </cell>
        </row>
        <row r="16">
          <cell r="H16">
            <v>1043.28006</v>
          </cell>
          <cell r="I16">
            <v>530.43975499999999</v>
          </cell>
          <cell r="J16">
            <v>15.975583</v>
          </cell>
          <cell r="K16">
            <v>1.85758</v>
          </cell>
          <cell r="R16">
            <v>1043.28006</v>
          </cell>
          <cell r="S16">
            <v>530.43975499999999</v>
          </cell>
          <cell r="T16">
            <v>15.975583</v>
          </cell>
          <cell r="U16">
            <v>1.85758</v>
          </cell>
          <cell r="BG16">
            <v>1021.876185</v>
          </cell>
          <cell r="BH16">
            <v>529.42299400000002</v>
          </cell>
          <cell r="BI16">
            <v>20.882252000000001</v>
          </cell>
          <cell r="BJ16">
            <v>2.2733490000000001</v>
          </cell>
        </row>
        <row r="21">
          <cell r="H21">
            <v>75.228731999999994</v>
          </cell>
          <cell r="I21">
            <v>88.669522999999998</v>
          </cell>
          <cell r="J21">
            <v>483.41244900000004</v>
          </cell>
          <cell r="K21">
            <v>813.84128599999997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75.228731999999994</v>
          </cell>
          <cell r="S21">
            <v>88.669522999999998</v>
          </cell>
          <cell r="T21">
            <v>483.41244900000004</v>
          </cell>
          <cell r="U21">
            <v>813.84128599999997</v>
          </cell>
          <cell r="BG21">
            <v>68.577753000000001</v>
          </cell>
          <cell r="BH21">
            <v>84.195274999999995</v>
          </cell>
          <cell r="BI21">
            <v>466.46911800000004</v>
          </cell>
          <cell r="BJ21">
            <v>823.273324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</row>
        <row r="23">
          <cell r="H23">
            <v>0</v>
          </cell>
          <cell r="I23">
            <v>0</v>
          </cell>
          <cell r="J23">
            <v>65.570843999999994</v>
          </cell>
          <cell r="K23">
            <v>636.67526999999995</v>
          </cell>
          <cell r="R23">
            <v>0</v>
          </cell>
          <cell r="S23">
            <v>0</v>
          </cell>
          <cell r="T23">
            <v>65.570843999999994</v>
          </cell>
          <cell r="U23">
            <v>636.67526999999995</v>
          </cell>
          <cell r="BG23">
            <v>0</v>
          </cell>
          <cell r="BH23">
            <v>0</v>
          </cell>
          <cell r="BI23">
            <v>30.145682000000001</v>
          </cell>
          <cell r="BJ23">
            <v>643.515266</v>
          </cell>
        </row>
        <row r="25">
          <cell r="H25">
            <v>75.228731999999994</v>
          </cell>
          <cell r="I25">
            <v>88.669522999999998</v>
          </cell>
          <cell r="J25">
            <v>417.84160500000002</v>
          </cell>
          <cell r="K25">
            <v>177.16601600000001</v>
          </cell>
          <cell r="R25">
            <v>75.228731999999994</v>
          </cell>
          <cell r="S25">
            <v>88.669522999999998</v>
          </cell>
          <cell r="T25">
            <v>417.84160500000002</v>
          </cell>
          <cell r="U25">
            <v>177.16601600000001</v>
          </cell>
          <cell r="BG25">
            <v>68.577753000000001</v>
          </cell>
          <cell r="BH25">
            <v>84.195274999999995</v>
          </cell>
          <cell r="BI25">
            <v>436.32343600000002</v>
          </cell>
          <cell r="BJ25">
            <v>179.75805800000001</v>
          </cell>
        </row>
        <row r="27">
          <cell r="H27">
            <v>0</v>
          </cell>
          <cell r="I27">
            <v>0</v>
          </cell>
          <cell r="J27">
            <v>0</v>
          </cell>
          <cell r="K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</row>
        <row r="28">
          <cell r="O28">
            <v>0</v>
          </cell>
        </row>
        <row r="29">
          <cell r="P29">
            <v>0</v>
          </cell>
        </row>
      </sheetData>
      <sheetData sheetId="5"/>
      <sheetData sheetId="6">
        <row r="10">
          <cell r="C10" t="str">
            <v>БП №1</v>
          </cell>
        </row>
        <row r="11">
          <cell r="C11" t="str">
            <v>БП №2</v>
          </cell>
        </row>
        <row r="12">
          <cell r="C12" t="str">
            <v>БП №3</v>
          </cell>
        </row>
        <row r="13">
          <cell r="C13" t="str">
            <v>БП №4</v>
          </cell>
        </row>
        <row r="14">
          <cell r="C14" t="str">
            <v>БП №5</v>
          </cell>
        </row>
        <row r="16">
          <cell r="F16">
            <v>0</v>
          </cell>
          <cell r="G16">
            <v>0</v>
          </cell>
          <cell r="H16">
            <v>79.839785000000006</v>
          </cell>
          <cell r="I16">
            <v>591.67127300000027</v>
          </cell>
          <cell r="L16">
            <v>0</v>
          </cell>
          <cell r="M16">
            <v>0</v>
          </cell>
          <cell r="N16">
            <v>11.347507</v>
          </cell>
          <cell r="O16">
            <v>83.832979000000023</v>
          </cell>
        </row>
        <row r="17">
          <cell r="F17">
            <v>82.614390999999998</v>
          </cell>
          <cell r="G17">
            <v>89.559864000000005</v>
          </cell>
          <cell r="H17">
            <v>392.76973500000003</v>
          </cell>
          <cell r="I17">
            <v>207.05930000000001</v>
          </cell>
          <cell r="L17">
            <v>11.680794000000001</v>
          </cell>
          <cell r="M17">
            <v>12.664992</v>
          </cell>
          <cell r="N17">
            <v>55.807760000000002</v>
          </cell>
          <cell r="O17">
            <v>29.259222000000001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</sheetData>
      <sheetData sheetId="7">
        <row r="4">
          <cell r="H4" t="str">
            <v>Факт за 2018 г.</v>
          </cell>
        </row>
        <row r="7">
          <cell r="G7">
            <v>5</v>
          </cell>
        </row>
        <row r="8">
          <cell r="G8">
            <v>800</v>
          </cell>
        </row>
        <row r="9">
          <cell r="G9">
            <v>600</v>
          </cell>
        </row>
        <row r="10">
          <cell r="G10">
            <v>400</v>
          </cell>
        </row>
        <row r="11">
          <cell r="G11">
            <v>300</v>
          </cell>
        </row>
        <row r="12">
          <cell r="G12">
            <v>230</v>
          </cell>
        </row>
        <row r="13">
          <cell r="G13">
            <v>170</v>
          </cell>
        </row>
        <row r="14">
          <cell r="G14">
            <v>290</v>
          </cell>
        </row>
        <row r="15">
          <cell r="G15">
            <v>210</v>
          </cell>
        </row>
        <row r="16">
          <cell r="G16">
            <v>260</v>
          </cell>
        </row>
        <row r="17">
          <cell r="G17">
            <v>210</v>
          </cell>
        </row>
        <row r="18">
          <cell r="G18">
            <v>140</v>
          </cell>
        </row>
        <row r="19">
          <cell r="G19">
            <v>270</v>
          </cell>
        </row>
        <row r="20">
          <cell r="G20">
            <v>180</v>
          </cell>
        </row>
        <row r="21">
          <cell r="G21">
            <v>180</v>
          </cell>
        </row>
        <row r="22">
          <cell r="G22">
            <v>160</v>
          </cell>
        </row>
        <row r="23">
          <cell r="G23">
            <v>130</v>
          </cell>
        </row>
        <row r="24">
          <cell r="G24">
            <v>190</v>
          </cell>
        </row>
        <row r="25">
          <cell r="G25">
            <v>160</v>
          </cell>
        </row>
        <row r="26">
          <cell r="G26">
            <v>3000</v>
          </cell>
        </row>
        <row r="29">
          <cell r="G29">
            <v>170</v>
          </cell>
        </row>
        <row r="30">
          <cell r="G30">
            <v>140</v>
          </cell>
        </row>
        <row r="31">
          <cell r="G31">
            <v>120</v>
          </cell>
        </row>
        <row r="32">
          <cell r="G32">
            <v>180</v>
          </cell>
        </row>
        <row r="33">
          <cell r="G33">
            <v>150</v>
          </cell>
        </row>
        <row r="34">
          <cell r="G34">
            <v>160</v>
          </cell>
        </row>
        <row r="35">
          <cell r="G35">
            <v>140</v>
          </cell>
        </row>
        <row r="36">
          <cell r="G36">
            <v>110</v>
          </cell>
        </row>
        <row r="37">
          <cell r="G37">
            <v>470</v>
          </cell>
        </row>
        <row r="41">
          <cell r="G41">
            <v>260</v>
          </cell>
        </row>
        <row r="42">
          <cell r="G42">
            <v>220</v>
          </cell>
        </row>
        <row r="43">
          <cell r="G43">
            <v>150</v>
          </cell>
        </row>
      </sheetData>
      <sheetData sheetId="8"/>
      <sheetData sheetId="9"/>
      <sheetData sheetId="10">
        <row r="24">
          <cell r="K24" t="e">
            <v>#REF!</v>
          </cell>
        </row>
        <row r="25">
          <cell r="K25" t="e">
            <v>#REF!</v>
          </cell>
        </row>
        <row r="26">
          <cell r="K26" t="e">
            <v>#REF!</v>
          </cell>
        </row>
        <row r="27">
          <cell r="K27" t="e">
            <v>#REF!</v>
          </cell>
        </row>
        <row r="28">
          <cell r="K28" t="e">
            <v>#REF!</v>
          </cell>
        </row>
        <row r="30">
          <cell r="G30" t="e">
            <v>#REF!</v>
          </cell>
        </row>
        <row r="31">
          <cell r="G31" t="e">
            <v>#REF!</v>
          </cell>
        </row>
        <row r="32">
          <cell r="G32" t="e">
            <v>#REF!</v>
          </cell>
        </row>
        <row r="33">
          <cell r="G33" t="e">
            <v>#REF!</v>
          </cell>
        </row>
        <row r="34">
          <cell r="G34" t="e">
            <v>#REF!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Ц"/>
      <sheetName val="Смета (3)"/>
      <sheetName val="Смета (4)"/>
      <sheetName val="Ф 2"/>
      <sheetName val="Кор (3)"/>
      <sheetName val="Таблица 1"/>
      <sheetName val="Таблица 2"/>
      <sheetName val="Таблица 3"/>
      <sheetName val="Таблица 3.2."/>
      <sheetName val="Таблица 3.3"/>
      <sheetName val="Таблица 3.4"/>
      <sheetName val="Таблица 3.5 "/>
      <sheetName val="Таблица 3.6"/>
      <sheetName val="Таблица 4"/>
      <sheetName val="Таблица 4.1"/>
      <sheetName val="Прил.3 (льг.до 150 кВт 100%)"/>
      <sheetName val="Прил.3 (льг. до 15 кВт 100%)"/>
      <sheetName val="Прил.3 (льг. до 15 кВт 50%)"/>
      <sheetName val="Прил.3 (льг. до 150 кВт 50%)"/>
      <sheetName val="Таблица 4.3."/>
      <sheetName val="Таблица 4.3.1"/>
      <sheetName val="Таблица 5"/>
      <sheetName val="Таблица 6"/>
      <sheetName val="Таблица 7"/>
      <sheetName val="Аренда (свод)"/>
      <sheetName val="ФАКТ 2018 Аренда ТС"/>
      <sheetName val="План на 20г Аренда ТС"/>
      <sheetName val="аренда э.сетевое ФАКТ 2018"/>
      <sheetName val="аренда э.сетевое ПЛАН 2020"/>
      <sheetName val="аренда помещения 2018-2020"/>
      <sheetName val="Распределение 23,25."/>
      <sheetName val="Распределение 26"/>
      <sheetName val="Распределение после закрытия"/>
      <sheetName val="СВОД амортиз.19-24гг"/>
      <sheetName val="Таблица 3.7 общая ставка"/>
      <sheetName val="Налог на имущество по счетам"/>
      <sheetName val="Налог на имущество факт 2018"/>
      <sheetName val="Налог на имущество план 2019"/>
      <sheetName val="Налог на имущество план 2020"/>
      <sheetName val="Налог на имущество план 2021"/>
      <sheetName val="Налог на имущество план 2022"/>
      <sheetName val="Налог на имущество план 2023"/>
      <sheetName val="Налог на имущество план 2024"/>
      <sheetName val="Выручка-потери"/>
      <sheetName val="Таблица 8"/>
      <sheetName val="Факт 2018"/>
      <sheetName val="ФОТ Таб.П1.16"/>
      <sheetName val="Смета для ДТР ТО октябрь_2"/>
    </sheetNames>
    <sheetDataSet>
      <sheetData sheetId="0"/>
      <sheetData sheetId="1"/>
      <sheetData sheetId="2">
        <row r="22">
          <cell r="F22">
            <v>1.0737745021862488</v>
          </cell>
          <cell r="H22">
            <v>1.0696302565248825</v>
          </cell>
          <cell r="J22">
            <v>1.0540377342408924</v>
          </cell>
        </row>
        <row r="93">
          <cell r="M93">
            <v>725247.72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2">
          <cell r="T12">
            <v>1.3203341183126984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Контроль"/>
      <sheetName val="Предприятие"/>
      <sheetName val="Ф1"/>
      <sheetName val="Ф2(отг)"/>
      <sheetName val="Ф2(опл)"/>
      <sheetName val="Ф3"/>
      <sheetName val="Ф4"/>
      <sheetName val="Ф5"/>
      <sheetName val="Ф6"/>
      <sheetName val="Ф11"/>
      <sheetName val="Ф11(1)"/>
      <sheetName val="Ф11(2)"/>
      <sheetName val="Ф11(3)"/>
      <sheetName val="Ф11(4)"/>
      <sheetName val="Ф11(5)"/>
      <sheetName val="с_в"/>
      <sheetName val="спр_в"/>
      <sheetName val="2-2"/>
      <sheetName val="с_и"/>
      <sheetName val="241"/>
      <sheetName val="р_241"/>
      <sheetName val="246"/>
      <sheetName val="с_д"/>
      <sheetName val="р_дз"/>
      <sheetName val="п_дк"/>
      <sheetName val="628"/>
      <sheetName val="р_433"/>
      <sheetName val="р_476"/>
      <sheetName val="100_отг"/>
      <sheetName val="100_опл"/>
      <sheetName val="120_отг"/>
      <sheetName val="120_опл"/>
      <sheetName val="130_отг"/>
      <sheetName val="130_опл"/>
      <sheetName val="150_отг"/>
      <sheetName val="150_опл"/>
      <sheetName val="090_отг"/>
      <sheetName val="090_опл"/>
      <sheetName val="030"/>
      <sheetName val="250"/>
    </sheetNames>
    <sheetDataSet>
      <sheetData sheetId="0" refreshError="1"/>
      <sheetData sheetId="1" refreshError="1">
        <row r="1">
          <cell r="E1" t="str">
            <v>Информация не представлена!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Лист1"/>
      <sheetName val="Лист2"/>
      <sheetName val="свод"/>
      <sheetName val="16"/>
      <sheetName val="17"/>
      <sheetName val="17 (2)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17_1"/>
      <sheetName val="Ф_1 _для АО_энерго_"/>
      <sheetName val="Ф_2 _для АО_энерго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AB15">
            <v>826.01900000000001</v>
          </cell>
        </row>
        <row r="16">
          <cell r="AB16">
            <v>591.66899999999998</v>
          </cell>
        </row>
        <row r="17">
          <cell r="AC17">
            <v>908.43399999999997</v>
          </cell>
        </row>
        <row r="20">
          <cell r="Z20">
            <v>826.01900000000001</v>
          </cell>
          <cell r="AA20">
            <v>598.66899999999998</v>
          </cell>
          <cell r="AB20">
            <v>24.018000000000001</v>
          </cell>
          <cell r="AC20">
            <v>0.45300000000000001</v>
          </cell>
        </row>
        <row r="25">
          <cell r="Z25">
            <v>0</v>
          </cell>
          <cell r="AA25">
            <v>7</v>
          </cell>
          <cell r="AB25">
            <v>470.95800000000003</v>
          </cell>
          <cell r="AC25">
            <v>753.53700000000003</v>
          </cell>
        </row>
      </sheetData>
      <sheetData sheetId="6" refreshError="1">
        <row r="15">
          <cell r="AB15">
            <v>226.327</v>
          </cell>
        </row>
        <row r="16">
          <cell r="AB16">
            <v>162.114</v>
          </cell>
        </row>
        <row r="17">
          <cell r="AC17">
            <v>248.90899999999999</v>
          </cell>
        </row>
        <row r="20">
          <cell r="Z20">
            <v>226.327</v>
          </cell>
          <cell r="AA20">
            <v>164.03399999999999</v>
          </cell>
          <cell r="AB20">
            <v>6.5810000000000004</v>
          </cell>
          <cell r="AC20">
            <v>0.124</v>
          </cell>
        </row>
        <row r="21">
          <cell r="AB21">
            <v>17.073</v>
          </cell>
          <cell r="AC21">
            <v>42.566000000000003</v>
          </cell>
        </row>
        <row r="25">
          <cell r="Z25">
            <v>0</v>
          </cell>
          <cell r="AA25">
            <v>1.92</v>
          </cell>
          <cell r="AB25">
            <v>129.042</v>
          </cell>
          <cell r="AC25">
            <v>206.46700000000001</v>
          </cell>
        </row>
      </sheetData>
      <sheetData sheetId="7" refreshError="1"/>
      <sheetData sheetId="8" refreshError="1"/>
      <sheetData sheetId="9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16543.43</v>
          </cell>
          <cell r="H70">
            <v>0</v>
          </cell>
          <cell r="I70">
            <v>34927.227333333329</v>
          </cell>
          <cell r="J70">
            <v>211.12446048572352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11666.93</v>
          </cell>
          <cell r="H71">
            <v>0</v>
          </cell>
          <cell r="I71">
            <v>26145.919999999998</v>
          </cell>
          <cell r="J71">
            <v>224.10282739332453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I73">
            <v>222.35348405852977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G74">
            <v>11666.93</v>
          </cell>
          <cell r="I74">
            <v>21710.014250154643</v>
          </cell>
          <cell r="J74">
            <v>186.0816363015347</v>
          </cell>
          <cell r="K74">
            <v>0</v>
          </cell>
          <cell r="L74">
            <v>0</v>
          </cell>
          <cell r="M74">
            <v>0</v>
          </cell>
        </row>
        <row r="75">
          <cell r="I75">
            <v>4213.552265786825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G77">
            <v>4876.5</v>
          </cell>
          <cell r="I77">
            <v>7946.7473333333328</v>
          </cell>
          <cell r="J77">
            <v>162.96006015243171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834.56000000000006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G81">
            <v>29263.66</v>
          </cell>
          <cell r="I81">
            <v>31254.21</v>
          </cell>
          <cell r="J81">
            <v>106.80212249595573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21767.670150394737</v>
          </cell>
          <cell r="H83">
            <v>40394.915526315781</v>
          </cell>
          <cell r="I83">
            <v>45956.878070175444</v>
          </cell>
          <cell r="J83">
            <v>211.12446923651157</v>
          </cell>
          <cell r="K83">
            <v>113.76896688949938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5224.2408360947366</v>
          </cell>
          <cell r="H84">
            <v>9694.7797263157881</v>
          </cell>
          <cell r="I84">
            <v>11029.650736842106</v>
          </cell>
          <cell r="J84">
            <v>211.12446923651157</v>
          </cell>
          <cell r="K84">
            <v>113.76896688949935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93.799769496945316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9158.3648489351617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1777.4861184099998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21767.670836094738</v>
          </cell>
          <cell r="H92">
            <v>9694.7797263157881</v>
          </cell>
          <cell r="I92">
            <v>45956.878070175437</v>
          </cell>
          <cell r="J92">
            <v>211.12446258591257</v>
          </cell>
          <cell r="K92">
            <v>474.03736203958067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390.83237290393879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38159.853537229836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7406.1921600416654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246867.44291608955</v>
          </cell>
          <cell r="H98">
            <v>40394.915526315788</v>
          </cell>
          <cell r="I98">
            <v>401163.84366056207</v>
          </cell>
          <cell r="J98">
            <v>162.50172113498093</v>
          </cell>
          <cell r="K98">
            <v>993.10479656584187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9.6702322863121566</v>
          </cell>
          <cell r="H101">
            <v>31.578947368421051</v>
          </cell>
          <cell r="I101">
            <v>12.938056547903242</v>
          </cell>
          <cell r="J101">
            <v>133.79261391907374</v>
          </cell>
          <cell r="K101">
            <v>40.970512401693604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31.404221229906728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20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5"/>
      <sheetName val="24"/>
      <sheetName val="27"/>
      <sheetName val="P2.1"/>
      <sheetName val="P2.2"/>
      <sheetName val="2.3"/>
      <sheetName val="перекрестка"/>
      <sheetName val="17_1"/>
      <sheetName val="18_2"/>
      <sheetName val="21_3"/>
      <sheetName val="P2_1"/>
      <sheetName val="2_3"/>
      <sheetName val="Лист1"/>
      <sheetName val="1.2.1"/>
      <sheetName val="2.2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L11" t="str">
            <v>3086,65</v>
          </cell>
          <cell r="V11" t="str">
            <v>3152,58</v>
          </cell>
          <cell r="AA11" t="str">
            <v>3184,46</v>
          </cell>
        </row>
        <row r="12">
          <cell r="H12">
            <v>612.47</v>
          </cell>
          <cell r="I12">
            <v>2220.9299999999998</v>
          </cell>
          <cell r="M12">
            <v>630.70000000000005</v>
          </cell>
          <cell r="N12">
            <v>2419.9</v>
          </cell>
          <cell r="R12">
            <v>640.64</v>
          </cell>
          <cell r="S12">
            <v>641.35</v>
          </cell>
          <cell r="W12">
            <v>888.2</v>
          </cell>
          <cell r="X12">
            <v>980.8</v>
          </cell>
          <cell r="AB12">
            <v>881.1</v>
          </cell>
          <cell r="AC12">
            <v>1303.5</v>
          </cell>
        </row>
        <row r="13">
          <cell r="I13">
            <v>472.6</v>
          </cell>
          <cell r="N13">
            <v>486.1</v>
          </cell>
          <cell r="S13">
            <v>370</v>
          </cell>
          <cell r="X13">
            <v>573.29999999999995</v>
          </cell>
          <cell r="Y13">
            <v>1054.0999999999999</v>
          </cell>
          <cell r="AC13">
            <v>582.29999999999995</v>
          </cell>
        </row>
        <row r="14">
          <cell r="J14">
            <v>749.58</v>
          </cell>
          <cell r="O14">
            <v>802.1</v>
          </cell>
          <cell r="T14">
            <v>689.47</v>
          </cell>
          <cell r="AD14">
            <v>1324.6</v>
          </cell>
        </row>
        <row r="15">
          <cell r="G15">
            <v>34.5</v>
          </cell>
          <cell r="I15">
            <v>32.700000000000003</v>
          </cell>
          <cell r="N15">
            <v>25.6</v>
          </cell>
          <cell r="Q15">
            <v>21.7</v>
          </cell>
          <cell r="S15">
            <v>32.700000000000003</v>
          </cell>
          <cell r="X15">
            <v>32.700000000000003</v>
          </cell>
          <cell r="AC15">
            <v>25.7</v>
          </cell>
        </row>
        <row r="16">
          <cell r="G16">
            <v>3391.48</v>
          </cell>
          <cell r="H16">
            <v>16.3</v>
          </cell>
          <cell r="I16">
            <v>0.2</v>
          </cell>
          <cell r="L16">
            <v>544.15</v>
          </cell>
          <cell r="M16">
            <v>9.1999999999999993</v>
          </cell>
          <cell r="N16">
            <v>0.3</v>
          </cell>
          <cell r="Q16">
            <v>3483.66</v>
          </cell>
          <cell r="R16">
            <v>16.3</v>
          </cell>
          <cell r="S16">
            <v>0.2</v>
          </cell>
          <cell r="V16">
            <v>521.72</v>
          </cell>
          <cell r="W16">
            <v>9.1999999999999993</v>
          </cell>
          <cell r="X16">
            <v>0.3</v>
          </cell>
          <cell r="AA16">
            <v>532.94000000000005</v>
          </cell>
          <cell r="AB16">
            <v>16.3</v>
          </cell>
          <cell r="AC16">
            <v>0.2</v>
          </cell>
        </row>
        <row r="17">
          <cell r="V17">
            <v>25.7</v>
          </cell>
          <cell r="AA17">
            <v>35.4</v>
          </cell>
        </row>
        <row r="22">
          <cell r="G22">
            <v>502.4</v>
          </cell>
          <cell r="H22">
            <v>112</v>
          </cell>
          <cell r="I22">
            <v>1819.5</v>
          </cell>
          <cell r="J22">
            <v>684</v>
          </cell>
          <cell r="L22">
            <v>480.1</v>
          </cell>
          <cell r="M22">
            <v>105.1</v>
          </cell>
          <cell r="N22">
            <v>1933.9</v>
          </cell>
          <cell r="O22">
            <v>627</v>
          </cell>
          <cell r="Q22">
            <v>2074.9</v>
          </cell>
          <cell r="R22">
            <v>224</v>
          </cell>
          <cell r="S22">
            <v>257</v>
          </cell>
          <cell r="T22">
            <v>562</v>
          </cell>
          <cell r="V22">
            <v>1727.5</v>
          </cell>
          <cell r="W22">
            <v>269.5</v>
          </cell>
          <cell r="X22">
            <v>327.3</v>
          </cell>
          <cell r="Y22">
            <v>795.9</v>
          </cell>
          <cell r="AA22">
            <v>1464.7</v>
          </cell>
          <cell r="AB22">
            <v>260.5</v>
          </cell>
          <cell r="AC22">
            <v>368</v>
          </cell>
          <cell r="AD22">
            <v>1047.4000000000001</v>
          </cell>
        </row>
      </sheetData>
      <sheetData sheetId="5" refreshError="1"/>
      <sheetData sheetId="6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1.5</v>
          </cell>
          <cell r="F21">
            <v>1</v>
          </cell>
          <cell r="G21">
            <v>64.7</v>
          </cell>
          <cell r="H21">
            <v>288.3</v>
          </cell>
          <cell r="K21">
            <v>0.3</v>
          </cell>
          <cell r="L21">
            <v>0.2</v>
          </cell>
          <cell r="M21">
            <v>12.5</v>
          </cell>
          <cell r="N21">
            <v>55.6</v>
          </cell>
        </row>
        <row r="22">
          <cell r="E22">
            <v>478.6</v>
          </cell>
          <cell r="F22">
            <v>104.1</v>
          </cell>
          <cell r="G22">
            <v>1869.2</v>
          </cell>
          <cell r="H22">
            <v>338.7</v>
          </cell>
          <cell r="K22">
            <v>73.3</v>
          </cell>
          <cell r="L22">
            <v>15.9</v>
          </cell>
          <cell r="M22">
            <v>286.2</v>
          </cell>
          <cell r="N22">
            <v>51.9</v>
          </cell>
        </row>
        <row r="23">
          <cell r="E23">
            <v>8.3000000000000007</v>
          </cell>
          <cell r="F23">
            <v>1</v>
          </cell>
          <cell r="G23">
            <v>118.2</v>
          </cell>
          <cell r="H23">
            <v>154.80000000000001</v>
          </cell>
          <cell r="K23">
            <v>1.7</v>
          </cell>
          <cell r="L23">
            <v>0.2</v>
          </cell>
          <cell r="M23">
            <v>24.5</v>
          </cell>
          <cell r="N23">
            <v>32.1</v>
          </cell>
        </row>
        <row r="28">
          <cell r="B28" t="str">
            <v>БП №1</v>
          </cell>
        </row>
        <row r="29">
          <cell r="B29" t="str">
            <v>БП №2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</row>
        <row r="34">
          <cell r="B34" t="str">
            <v>БП №7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16</v>
          </cell>
          <cell r="F39">
            <v>11</v>
          </cell>
          <cell r="G39">
            <v>48</v>
          </cell>
          <cell r="H39">
            <v>388</v>
          </cell>
          <cell r="K39">
            <v>3.1</v>
          </cell>
          <cell r="L39">
            <v>2.1</v>
          </cell>
          <cell r="M39">
            <v>9.3000000000000007</v>
          </cell>
          <cell r="N39">
            <v>74.8</v>
          </cell>
        </row>
        <row r="40">
          <cell r="E40">
            <v>1711.5</v>
          </cell>
          <cell r="F40">
            <v>258.5</v>
          </cell>
          <cell r="G40">
            <v>279.3</v>
          </cell>
          <cell r="H40">
            <v>407.9</v>
          </cell>
          <cell r="K40">
            <v>262</v>
          </cell>
          <cell r="L40">
            <v>39.6</v>
          </cell>
          <cell r="M40">
            <v>42.8</v>
          </cell>
          <cell r="N40">
            <v>62.4</v>
          </cell>
        </row>
        <row r="41">
          <cell r="E41">
            <v>8</v>
          </cell>
          <cell r="F41">
            <v>1</v>
          </cell>
          <cell r="G41">
            <v>117</v>
          </cell>
          <cell r="H41">
            <v>126.4</v>
          </cell>
          <cell r="K41">
            <v>1.7</v>
          </cell>
          <cell r="L41">
            <v>0.2</v>
          </cell>
          <cell r="M41">
            <v>24.2</v>
          </cell>
          <cell r="N41">
            <v>26.2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16</v>
          </cell>
          <cell r="F57">
            <v>11</v>
          </cell>
          <cell r="G57">
            <v>49</v>
          </cell>
          <cell r="H57">
            <v>500</v>
          </cell>
          <cell r="K57">
            <v>3.1</v>
          </cell>
          <cell r="L57">
            <v>2.2000000000000002</v>
          </cell>
          <cell r="M57">
            <v>9.4</v>
          </cell>
          <cell r="N57">
            <v>96.4</v>
          </cell>
        </row>
        <row r="58">
          <cell r="E58">
            <v>1448.7</v>
          </cell>
          <cell r="F58">
            <v>249.5</v>
          </cell>
          <cell r="G58">
            <v>319</v>
          </cell>
          <cell r="H58">
            <v>547.4</v>
          </cell>
          <cell r="K58">
            <v>221.8</v>
          </cell>
          <cell r="L58">
            <v>38.200000000000003</v>
          </cell>
          <cell r="M58">
            <v>48.8</v>
          </cell>
          <cell r="N58">
            <v>83.8</v>
          </cell>
        </row>
        <row r="59">
          <cell r="E59">
            <v>8</v>
          </cell>
          <cell r="F59">
            <v>1</v>
          </cell>
          <cell r="G59">
            <v>120</v>
          </cell>
          <cell r="H59">
            <v>151.30000000000001</v>
          </cell>
          <cell r="K59">
            <v>1.7</v>
          </cell>
          <cell r="L59">
            <v>0.2</v>
          </cell>
          <cell r="M59">
            <v>24.9</v>
          </cell>
          <cell r="N59">
            <v>31.4</v>
          </cell>
        </row>
      </sheetData>
      <sheetData sheetId="7" refreshError="1">
        <row r="10">
          <cell r="E10">
            <v>34739</v>
          </cell>
          <cell r="F10">
            <v>73214</v>
          </cell>
          <cell r="G10">
            <v>37727</v>
          </cell>
          <cell r="H10">
            <v>72253</v>
          </cell>
          <cell r="I10">
            <v>77459</v>
          </cell>
        </row>
        <row r="12">
          <cell r="E12">
            <v>85605</v>
          </cell>
          <cell r="F12">
            <v>35754</v>
          </cell>
          <cell r="G12">
            <v>92967</v>
          </cell>
          <cell r="H12">
            <v>68441</v>
          </cell>
          <cell r="I12">
            <v>81024</v>
          </cell>
        </row>
        <row r="15">
          <cell r="E15">
            <v>217408</v>
          </cell>
          <cell r="F15">
            <v>362378</v>
          </cell>
          <cell r="G15">
            <v>277623</v>
          </cell>
          <cell r="H15">
            <v>411680</v>
          </cell>
          <cell r="I15">
            <v>526849</v>
          </cell>
        </row>
        <row r="16">
          <cell r="E16" t="str">
            <v>209415</v>
          </cell>
          <cell r="F16" t="str">
            <v>350347</v>
          </cell>
          <cell r="G16" t="str">
            <v>263125</v>
          </cell>
          <cell r="H16" t="str">
            <v>395391</v>
          </cell>
          <cell r="I16" t="str">
            <v>510890</v>
          </cell>
        </row>
        <row r="17">
          <cell r="E17">
            <v>7993</v>
          </cell>
          <cell r="F17">
            <v>12031</v>
          </cell>
          <cell r="G17">
            <v>14498</v>
          </cell>
          <cell r="H17">
            <v>16289</v>
          </cell>
          <cell r="I17">
            <v>15959</v>
          </cell>
        </row>
        <row r="20">
          <cell r="E20">
            <v>62962</v>
          </cell>
          <cell r="F20">
            <v>61971.12</v>
          </cell>
          <cell r="G20">
            <v>73318.843128185428</v>
          </cell>
          <cell r="H20">
            <v>90749.22240376081</v>
          </cell>
          <cell r="I20">
            <v>110589.61628880003</v>
          </cell>
        </row>
        <row r="25">
          <cell r="E25">
            <v>1050</v>
          </cell>
          <cell r="G25">
            <v>1050</v>
          </cell>
          <cell r="H25">
            <v>1050</v>
          </cell>
          <cell r="I25">
            <v>1050</v>
          </cell>
        </row>
        <row r="26">
          <cell r="E26">
            <v>11616</v>
          </cell>
          <cell r="F26">
            <v>17159</v>
          </cell>
          <cell r="G26">
            <v>17644</v>
          </cell>
          <cell r="H26">
            <v>20721</v>
          </cell>
          <cell r="I26">
            <v>46242</v>
          </cell>
        </row>
        <row r="28">
          <cell r="E28">
            <v>0</v>
          </cell>
          <cell r="G28">
            <v>345008</v>
          </cell>
          <cell r="H28">
            <v>383322</v>
          </cell>
          <cell r="I28">
            <v>445350</v>
          </cell>
        </row>
        <row r="31">
          <cell r="E31">
            <v>9626</v>
          </cell>
          <cell r="F31">
            <v>4526</v>
          </cell>
          <cell r="G31">
            <v>10447</v>
          </cell>
          <cell r="H31">
            <v>10447</v>
          </cell>
          <cell r="I31">
            <v>10967</v>
          </cell>
        </row>
        <row r="32">
          <cell r="E32">
            <v>9188</v>
          </cell>
          <cell r="F32">
            <v>4048</v>
          </cell>
          <cell r="G32">
            <v>9969</v>
          </cell>
          <cell r="H32">
            <v>9969</v>
          </cell>
          <cell r="I32">
            <v>9969</v>
          </cell>
        </row>
        <row r="33">
          <cell r="E33">
            <v>438</v>
          </cell>
          <cell r="F33">
            <v>478</v>
          </cell>
          <cell r="G33">
            <v>478</v>
          </cell>
          <cell r="H33">
            <v>478</v>
          </cell>
          <cell r="I33">
            <v>998</v>
          </cell>
        </row>
        <row r="34">
          <cell r="E34">
            <v>105785</v>
          </cell>
          <cell r="F34">
            <v>97319</v>
          </cell>
          <cell r="G34">
            <v>90741.27</v>
          </cell>
          <cell r="H34">
            <v>137171</v>
          </cell>
          <cell r="I34">
            <v>221270</v>
          </cell>
        </row>
        <row r="36">
          <cell r="B36" t="str">
            <v>Регистрация прав собственности на недвижимость и землю</v>
          </cell>
          <cell r="E36">
            <v>39817</v>
          </cell>
          <cell r="F36">
            <v>22256</v>
          </cell>
          <cell r="G36">
            <v>42526</v>
          </cell>
          <cell r="H36">
            <v>42526</v>
          </cell>
          <cell r="I36">
            <v>60000</v>
          </cell>
        </row>
        <row r="37">
          <cell r="B37" t="str">
            <v>Прочие другие затраты</v>
          </cell>
        </row>
        <row r="38">
          <cell r="B38" t="str">
            <v>транзит электроэнергии</v>
          </cell>
          <cell r="G38">
            <v>15674</v>
          </cell>
          <cell r="H38">
            <v>15674</v>
          </cell>
          <cell r="I38">
            <v>15319</v>
          </cell>
        </row>
      </sheetData>
      <sheetData sheetId="8" refreshError="1">
        <row r="7">
          <cell r="G7">
            <v>2239</v>
          </cell>
          <cell r="H7">
            <v>2270</v>
          </cell>
          <cell r="I7">
            <v>2239</v>
          </cell>
          <cell r="J7">
            <v>2500</v>
          </cell>
          <cell r="K7">
            <v>2643</v>
          </cell>
        </row>
        <row r="8">
          <cell r="G8">
            <v>2226</v>
          </cell>
          <cell r="H8">
            <v>2258</v>
          </cell>
          <cell r="I8">
            <v>2226</v>
          </cell>
          <cell r="J8">
            <v>2487</v>
          </cell>
          <cell r="K8">
            <v>2630</v>
          </cell>
        </row>
        <row r="10">
          <cell r="G10">
            <v>2095.4299999999998</v>
          </cell>
          <cell r="H10">
            <v>2130</v>
          </cell>
          <cell r="I10">
            <v>2417.44</v>
          </cell>
          <cell r="J10">
            <v>2343</v>
          </cell>
          <cell r="K10">
            <v>2700</v>
          </cell>
        </row>
        <row r="12">
          <cell r="G12">
            <v>2095.4299999999998</v>
          </cell>
          <cell r="H12">
            <v>2130</v>
          </cell>
          <cell r="I12">
            <v>2178.623</v>
          </cell>
          <cell r="J12">
            <v>2343</v>
          </cell>
          <cell r="K12">
            <v>2700</v>
          </cell>
        </row>
        <row r="13">
          <cell r="G13">
            <v>6</v>
          </cell>
          <cell r="H13">
            <v>6.2</v>
          </cell>
          <cell r="I13">
            <v>6</v>
          </cell>
          <cell r="J13">
            <v>6.1</v>
          </cell>
          <cell r="K13">
            <v>6.1</v>
          </cell>
        </row>
        <row r="14">
          <cell r="G14">
            <v>1.76</v>
          </cell>
          <cell r="H14">
            <v>1.7939000000000001</v>
          </cell>
          <cell r="I14">
            <v>2.1</v>
          </cell>
          <cell r="J14">
            <v>2.15</v>
          </cell>
          <cell r="K14">
            <v>2.15</v>
          </cell>
        </row>
        <row r="17">
          <cell r="G17">
            <v>15</v>
          </cell>
          <cell r="H17">
            <v>16.399999999999999</v>
          </cell>
          <cell r="I17">
            <v>15</v>
          </cell>
          <cell r="J17">
            <v>15</v>
          </cell>
          <cell r="K17">
            <v>15</v>
          </cell>
        </row>
        <row r="20">
          <cell r="G20">
            <v>75</v>
          </cell>
          <cell r="H20">
            <v>75.3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13.4</v>
          </cell>
          <cell r="I23">
            <v>15</v>
          </cell>
          <cell r="J23">
            <v>16.399999999999999</v>
          </cell>
          <cell r="K23">
            <v>16.399999999999999</v>
          </cell>
        </row>
        <row r="26">
          <cell r="G26">
            <v>22</v>
          </cell>
          <cell r="H26">
            <v>11.8</v>
          </cell>
          <cell r="I26">
            <v>11</v>
          </cell>
          <cell r="J26">
            <v>11</v>
          </cell>
          <cell r="K26">
            <v>11</v>
          </cell>
        </row>
        <row r="38">
          <cell r="G38">
            <v>7384</v>
          </cell>
          <cell r="H38">
            <v>7384</v>
          </cell>
          <cell r="I38">
            <v>7821.8</v>
          </cell>
          <cell r="J38">
            <v>7821.8</v>
          </cell>
          <cell r="K38">
            <v>8611.7999999999993</v>
          </cell>
        </row>
        <row r="44">
          <cell r="G44">
            <v>722.2</v>
          </cell>
          <cell r="H44">
            <v>722.2</v>
          </cell>
          <cell r="I44">
            <v>915.9</v>
          </cell>
          <cell r="J44">
            <v>915.9</v>
          </cell>
          <cell r="K44">
            <v>1008.4</v>
          </cell>
        </row>
      </sheetData>
      <sheetData sheetId="9" refreshError="1"/>
      <sheetData sheetId="10" refreshError="1">
        <row r="9">
          <cell r="D9">
            <v>1194728</v>
          </cell>
          <cell r="E9">
            <v>6900</v>
          </cell>
          <cell r="I9">
            <v>33549</v>
          </cell>
        </row>
        <row r="10">
          <cell r="D10">
            <v>710494</v>
          </cell>
          <cell r="E10">
            <v>4350</v>
          </cell>
          <cell r="I10">
            <v>19114</v>
          </cell>
        </row>
        <row r="11">
          <cell r="D11">
            <v>1357355</v>
          </cell>
          <cell r="E11">
            <v>25100</v>
          </cell>
          <cell r="I11">
            <v>36741</v>
          </cell>
        </row>
        <row r="12">
          <cell r="D12">
            <v>1583701</v>
          </cell>
          <cell r="E12">
            <v>40120</v>
          </cell>
          <cell r="F12">
            <v>1750</v>
          </cell>
          <cell r="I12">
            <v>48087</v>
          </cell>
        </row>
        <row r="15">
          <cell r="D15">
            <v>239</v>
          </cell>
          <cell r="I15">
            <v>8</v>
          </cell>
        </row>
        <row r="16">
          <cell r="D16">
            <v>27934</v>
          </cell>
          <cell r="E16">
            <v>4500</v>
          </cell>
          <cell r="I16">
            <v>1026</v>
          </cell>
        </row>
        <row r="17">
          <cell r="D17">
            <v>16109</v>
          </cell>
          <cell r="E17">
            <v>2100</v>
          </cell>
          <cell r="F17">
            <v>1100</v>
          </cell>
          <cell r="I17">
            <v>565</v>
          </cell>
        </row>
        <row r="19">
          <cell r="D19">
            <v>1259072</v>
          </cell>
          <cell r="E19">
            <v>17540</v>
          </cell>
          <cell r="F19" t="str">
            <v>98</v>
          </cell>
          <cell r="I19">
            <v>43105</v>
          </cell>
        </row>
        <row r="20">
          <cell r="D20">
            <v>614086</v>
          </cell>
          <cell r="E20">
            <v>2400</v>
          </cell>
          <cell r="I20">
            <v>20920</v>
          </cell>
        </row>
        <row r="21">
          <cell r="D21">
            <v>1622312</v>
          </cell>
          <cell r="E21">
            <v>1455</v>
          </cell>
          <cell r="F21">
            <v>384</v>
          </cell>
          <cell r="I21">
            <v>55177</v>
          </cell>
        </row>
      </sheetData>
      <sheetData sheetId="11" refreshError="1">
        <row r="12">
          <cell r="F12">
            <v>34019</v>
          </cell>
          <cell r="G12">
            <v>38783</v>
          </cell>
          <cell r="H12">
            <v>38783</v>
          </cell>
          <cell r="J12">
            <v>76654</v>
          </cell>
        </row>
        <row r="13">
          <cell r="F13">
            <v>28316</v>
          </cell>
          <cell r="G13">
            <v>19695</v>
          </cell>
          <cell r="H13">
            <v>19695</v>
          </cell>
          <cell r="J13">
            <v>40042</v>
          </cell>
        </row>
        <row r="14">
          <cell r="F14">
            <v>52289</v>
          </cell>
          <cell r="G14">
            <v>48301</v>
          </cell>
          <cell r="H14">
            <v>48301</v>
          </cell>
          <cell r="J14">
            <v>92944</v>
          </cell>
        </row>
        <row r="15">
          <cell r="F15">
            <v>24313</v>
          </cell>
          <cell r="G15">
            <v>27273</v>
          </cell>
          <cell r="H15">
            <v>27273</v>
          </cell>
          <cell r="J15">
            <v>48652</v>
          </cell>
        </row>
        <row r="22">
          <cell r="F22">
            <v>1050</v>
          </cell>
          <cell r="G22">
            <v>0</v>
          </cell>
          <cell r="H22">
            <v>1050</v>
          </cell>
          <cell r="I22">
            <v>1050</v>
          </cell>
          <cell r="J22">
            <v>1050</v>
          </cell>
        </row>
        <row r="23">
          <cell r="F23">
            <v>11616</v>
          </cell>
          <cell r="G23">
            <v>17159</v>
          </cell>
          <cell r="H23">
            <v>17644</v>
          </cell>
          <cell r="I23">
            <v>20721</v>
          </cell>
          <cell r="J23">
            <v>46242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8">
          <cell r="B28" t="str">
            <v>налог на землю</v>
          </cell>
          <cell r="F28">
            <v>9188</v>
          </cell>
          <cell r="G28">
            <v>4048</v>
          </cell>
          <cell r="H28">
            <v>9969</v>
          </cell>
          <cell r="I28">
            <v>9969</v>
          </cell>
          <cell r="J28">
            <v>9969</v>
          </cell>
        </row>
        <row r="29">
          <cell r="B29" t="str">
            <v>транспортный налог</v>
          </cell>
          <cell r="F29">
            <v>438</v>
          </cell>
          <cell r="G29">
            <v>478</v>
          </cell>
          <cell r="H29">
            <v>478</v>
          </cell>
          <cell r="I29">
            <v>478</v>
          </cell>
          <cell r="J29">
            <v>998</v>
          </cell>
        </row>
        <row r="32">
          <cell r="F32">
            <v>553466.512614112</v>
          </cell>
          <cell r="G32">
            <v>528587.9997310146</v>
          </cell>
          <cell r="H32">
            <v>601457.00376525149</v>
          </cell>
          <cell r="I32">
            <v>874704.27696346072</v>
          </cell>
          <cell r="J32">
            <v>972591.67798880022</v>
          </cell>
        </row>
        <row r="34">
          <cell r="B34" t="str">
            <v>Регистрация прав собственности на недвижимость</v>
          </cell>
        </row>
        <row r="35">
          <cell r="B35" t="str">
            <v>Негосударственное пенсионное обеспечение</v>
          </cell>
        </row>
        <row r="36">
          <cell r="B36" t="str">
            <v>Услуги МРСК</v>
          </cell>
        </row>
        <row r="40">
          <cell r="F40">
            <v>0</v>
          </cell>
          <cell r="G40">
            <v>0</v>
          </cell>
          <cell r="H40">
            <v>345008</v>
          </cell>
          <cell r="I40">
            <v>383322</v>
          </cell>
          <cell r="J40">
            <v>445350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52">
          <cell r="F52">
            <v>3117.9</v>
          </cell>
          <cell r="G52">
            <v>3146.1000000000004</v>
          </cell>
          <cell r="H52">
            <v>3117.9</v>
          </cell>
          <cell r="I52">
            <v>3120.2000000000003</v>
          </cell>
          <cell r="J52">
            <v>3140.6</v>
          </cell>
        </row>
        <row r="56">
          <cell r="F56">
            <v>575758.512614112</v>
          </cell>
          <cell r="G56">
            <v>550272.9997310146</v>
          </cell>
          <cell r="H56">
            <v>975606.00376525149</v>
          </cell>
          <cell r="I56">
            <v>1290244.2769634607</v>
          </cell>
          <cell r="J56">
            <v>1476200.6779888002</v>
          </cell>
        </row>
        <row r="57">
          <cell r="F57">
            <v>0</v>
          </cell>
          <cell r="G57">
            <v>0</v>
          </cell>
          <cell r="H57">
            <v>345008</v>
          </cell>
          <cell r="I57">
            <v>383322</v>
          </cell>
          <cell r="J57">
            <v>445350</v>
          </cell>
        </row>
        <row r="60">
          <cell r="F60">
            <v>109197.8</v>
          </cell>
          <cell r="G60">
            <v>110172.79999999999</v>
          </cell>
          <cell r="H60">
            <v>109373.2</v>
          </cell>
          <cell r="I60">
            <v>117492.29999999999</v>
          </cell>
          <cell r="J60">
            <v>117492.29999999999</v>
          </cell>
        </row>
        <row r="62">
          <cell r="F62">
            <v>11199.7</v>
          </cell>
          <cell r="G62">
            <v>11646</v>
          </cell>
          <cell r="H62">
            <v>11444.4</v>
          </cell>
          <cell r="I62">
            <v>9150.9</v>
          </cell>
          <cell r="J62">
            <v>9150.9</v>
          </cell>
        </row>
        <row r="63">
          <cell r="F63">
            <v>12696.8</v>
          </cell>
          <cell r="G63">
            <v>12714.7</v>
          </cell>
          <cell r="H63">
            <v>12687</v>
          </cell>
          <cell r="I63">
            <v>12944.25</v>
          </cell>
          <cell r="J63">
            <v>12944.25</v>
          </cell>
        </row>
        <row r="64">
          <cell r="F64">
            <v>67277.3</v>
          </cell>
          <cell r="G64">
            <v>67700.5</v>
          </cell>
          <cell r="H64">
            <v>66949</v>
          </cell>
          <cell r="I64">
            <v>76075.929999999993</v>
          </cell>
          <cell r="J64">
            <v>76075.929999999993</v>
          </cell>
        </row>
        <row r="65">
          <cell r="F65">
            <v>18024</v>
          </cell>
          <cell r="G65">
            <v>18111.599999999999</v>
          </cell>
          <cell r="H65">
            <v>18292.8</v>
          </cell>
          <cell r="I65">
            <v>19321.22</v>
          </cell>
          <cell r="J65">
            <v>19321.22</v>
          </cell>
        </row>
      </sheetData>
      <sheetData sheetId="12" refreshError="1"/>
      <sheetData sheetId="13" refreshError="1"/>
      <sheetData sheetId="14" refreshError="1">
        <row r="10">
          <cell r="E10">
            <v>22015</v>
          </cell>
          <cell r="F10">
            <v>12181</v>
          </cell>
          <cell r="G10">
            <v>26149</v>
          </cell>
          <cell r="H10">
            <v>26149</v>
          </cell>
          <cell r="I10">
            <v>79150</v>
          </cell>
        </row>
        <row r="13">
          <cell r="I13">
            <v>25641</v>
          </cell>
        </row>
        <row r="14">
          <cell r="I14">
            <v>22759</v>
          </cell>
        </row>
        <row r="15">
          <cell r="I15">
            <v>16502</v>
          </cell>
        </row>
        <row r="16">
          <cell r="I16">
            <v>14248</v>
          </cell>
        </row>
        <row r="17">
          <cell r="E17">
            <v>1533</v>
          </cell>
          <cell r="F17">
            <v>1668</v>
          </cell>
          <cell r="G17">
            <v>1710</v>
          </cell>
          <cell r="H17">
            <v>1520</v>
          </cell>
          <cell r="I17">
            <v>1813</v>
          </cell>
        </row>
        <row r="20">
          <cell r="E20">
            <v>25701</v>
          </cell>
          <cell r="F20">
            <v>14904</v>
          </cell>
          <cell r="G20">
            <v>24172</v>
          </cell>
          <cell r="H20">
            <v>26103</v>
          </cell>
          <cell r="I20">
            <v>29880</v>
          </cell>
        </row>
        <row r="21">
          <cell r="E21">
            <v>14951</v>
          </cell>
          <cell r="F21">
            <v>16128</v>
          </cell>
          <cell r="G21">
            <v>16499</v>
          </cell>
          <cell r="H21">
            <v>6578</v>
          </cell>
          <cell r="I21">
            <v>17110</v>
          </cell>
        </row>
        <row r="22">
          <cell r="E22">
            <v>2994</v>
          </cell>
          <cell r="F22">
            <v>11456</v>
          </cell>
          <cell r="G22">
            <v>6224</v>
          </cell>
          <cell r="H22">
            <v>12540</v>
          </cell>
          <cell r="I22">
            <v>30252</v>
          </cell>
        </row>
        <row r="24">
          <cell r="F24">
            <v>6605</v>
          </cell>
          <cell r="G24" t="str">
            <v>4000</v>
          </cell>
          <cell r="H24" t="str">
            <v>10320</v>
          </cell>
          <cell r="I24">
            <v>26870</v>
          </cell>
        </row>
        <row r="25">
          <cell r="E25" t="str">
            <v>2700</v>
          </cell>
          <cell r="F25">
            <v>2446</v>
          </cell>
          <cell r="G25" t="str">
            <v>1962</v>
          </cell>
          <cell r="H25" t="str">
            <v>1960</v>
          </cell>
          <cell r="I25">
            <v>3036</v>
          </cell>
        </row>
        <row r="28">
          <cell r="B28" t="str">
            <v>Другие прочие платежи из прибыли</v>
          </cell>
          <cell r="E28">
            <v>294</v>
          </cell>
          <cell r="F28">
            <v>2405</v>
          </cell>
          <cell r="G28">
            <v>262</v>
          </cell>
          <cell r="H28">
            <v>260</v>
          </cell>
          <cell r="I28">
            <v>346</v>
          </cell>
        </row>
        <row r="29">
          <cell r="B29" t="str">
            <v>Резерв по сомнительным долгам</v>
          </cell>
          <cell r="F29" t="str">
            <v>2225</v>
          </cell>
          <cell r="H29" t="str">
            <v>2225</v>
          </cell>
        </row>
        <row r="30">
          <cell r="B30" t="str">
            <v>Погашение задолженности МУП РГРЭС</v>
          </cell>
        </row>
        <row r="35">
          <cell r="E35">
            <v>20274</v>
          </cell>
          <cell r="F35">
            <v>24813</v>
          </cell>
          <cell r="G35">
            <v>21558</v>
          </cell>
          <cell r="H35">
            <v>18128</v>
          </cell>
          <cell r="I35">
            <v>40515</v>
          </cell>
        </row>
        <row r="36">
          <cell r="E36">
            <v>2079.3708096683267</v>
          </cell>
          <cell r="F36">
            <v>2622.8996449214328</v>
          </cell>
          <cell r="G36">
            <v>2255.7479821382203</v>
          </cell>
          <cell r="H36">
            <v>1411.9011645869559</v>
          </cell>
          <cell r="I36">
            <v>3155.51498693957</v>
          </cell>
        </row>
        <row r="37">
          <cell r="E37">
            <v>2357.3270084195833</v>
          </cell>
          <cell r="F37">
            <v>2863.5911141406959</v>
          </cell>
          <cell r="G37">
            <v>2500.6706030362102</v>
          </cell>
          <cell r="H37">
            <v>1997.1807854642391</v>
          </cell>
          <cell r="I37">
            <v>4463.5800707791068</v>
          </cell>
        </row>
        <row r="38">
          <cell r="E38">
            <v>12490.910807726896</v>
          </cell>
          <cell r="F38">
            <v>15247.43408990241</v>
          </cell>
          <cell r="G38">
            <v>13195.979837839617</v>
          </cell>
          <cell r="H38">
            <v>11737.828428245937</v>
          </cell>
          <cell r="I38">
            <v>26233.347240202125</v>
          </cell>
        </row>
        <row r="39">
          <cell r="E39">
            <v>3346.3913741851943</v>
          </cell>
          <cell r="F39">
            <v>4079.0751510354644</v>
          </cell>
          <cell r="G39">
            <v>3605.6015769859528</v>
          </cell>
          <cell r="H39">
            <v>2981.0896217028694</v>
          </cell>
          <cell r="I39">
            <v>6662.5577020792016</v>
          </cell>
        </row>
        <row r="40">
          <cell r="E40">
            <v>6500</v>
          </cell>
          <cell r="F40">
            <v>6627</v>
          </cell>
          <cell r="G40">
            <v>6000</v>
          </cell>
          <cell r="H40">
            <v>6000</v>
          </cell>
          <cell r="I40">
            <v>7070</v>
          </cell>
        </row>
        <row r="41">
          <cell r="F41">
            <v>0</v>
          </cell>
          <cell r="H41">
            <v>0</v>
          </cell>
          <cell r="I41">
            <v>2098.182599538507</v>
          </cell>
        </row>
        <row r="42">
          <cell r="F42" t="e">
            <v>#DIV/0!</v>
          </cell>
          <cell r="H42" t="e">
            <v>#DIV/0!</v>
          </cell>
          <cell r="I42">
            <v>1096.0344880987409</v>
          </cell>
        </row>
        <row r="43">
          <cell r="F43" t="e">
            <v>#DIV/0!</v>
          </cell>
          <cell r="H43" t="e">
            <v>#DIV/0!</v>
          </cell>
          <cell r="I43">
            <v>2544.0744583649512</v>
          </cell>
        </row>
        <row r="44">
          <cell r="F44" t="e">
            <v>#DIV/0!</v>
          </cell>
          <cell r="H44" t="e">
            <v>#DIV/0!</v>
          </cell>
          <cell r="I44">
            <v>1331.7084539978009</v>
          </cell>
        </row>
        <row r="48">
          <cell r="B48" t="str">
            <v>Сбор на содержание милиции</v>
          </cell>
        </row>
        <row r="54">
          <cell r="E54">
            <v>6713.0836344688259</v>
          </cell>
          <cell r="F54">
            <v>7290.4834405588317</v>
          </cell>
          <cell r="G54">
            <v>7341.592247460987</v>
          </cell>
          <cell r="H54">
            <v>5052.3288087815117</v>
          </cell>
          <cell r="I54">
            <v>37051.90448003621</v>
          </cell>
        </row>
        <row r="55">
          <cell r="E55">
            <v>7610.4431627743397</v>
          </cell>
          <cell r="F55" t="e">
            <v>#DIV/0!</v>
          </cell>
          <cell r="G55">
            <v>8138.7211949545226</v>
          </cell>
          <cell r="H55" t="e">
            <v>#DIV/0!</v>
          </cell>
          <cell r="I55">
            <v>37028.186877659587</v>
          </cell>
        </row>
        <row r="56">
          <cell r="E56">
            <v>40325.914229957016</v>
          </cell>
          <cell r="F56" t="e">
            <v>#DIV/0!</v>
          </cell>
          <cell r="G56">
            <v>42947.839937022967</v>
          </cell>
          <cell r="H56" t="e">
            <v>#DIV/0!</v>
          </cell>
          <cell r="I56">
            <v>96467.309297584201</v>
          </cell>
        </row>
        <row r="57">
          <cell r="E57">
            <v>10803.558972799818</v>
          </cell>
          <cell r="F57" t="e">
            <v>#DIV/0!</v>
          </cell>
          <cell r="G57">
            <v>11734.846620561528</v>
          </cell>
          <cell r="H57" t="e">
            <v>#DIV/0!</v>
          </cell>
          <cell r="I57">
            <v>35242.599344720002</v>
          </cell>
        </row>
      </sheetData>
      <sheetData sheetId="15" refreshError="1"/>
      <sheetData sheetId="16" refreshError="1"/>
      <sheetData sheetId="17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</sheetData>
      <sheetData sheetId="18" refreshError="1">
        <row r="21">
          <cell r="F21">
            <v>160</v>
          </cell>
          <cell r="G21">
            <v>116.36</v>
          </cell>
        </row>
        <row r="22">
          <cell r="F22">
            <v>130</v>
          </cell>
          <cell r="G22">
            <v>573.29</v>
          </cell>
        </row>
        <row r="23">
          <cell r="F23">
            <v>190</v>
          </cell>
          <cell r="G23">
            <v>112.15</v>
          </cell>
        </row>
        <row r="24">
          <cell r="F24">
            <v>160</v>
          </cell>
          <cell r="G24">
            <v>747.41</v>
          </cell>
        </row>
        <row r="28">
          <cell r="F28">
            <v>140</v>
          </cell>
          <cell r="G28">
            <v>113.25</v>
          </cell>
        </row>
        <row r="29">
          <cell r="F29">
            <v>120</v>
          </cell>
          <cell r="G29">
            <v>1504.95</v>
          </cell>
        </row>
        <row r="30">
          <cell r="F30">
            <v>180</v>
          </cell>
          <cell r="G30">
            <v>65.709999999999994</v>
          </cell>
        </row>
        <row r="31">
          <cell r="F31">
            <v>150</v>
          </cell>
          <cell r="G31">
            <v>302.92</v>
          </cell>
        </row>
        <row r="32">
          <cell r="F32">
            <v>160</v>
          </cell>
          <cell r="G32">
            <v>150</v>
          </cell>
        </row>
        <row r="33">
          <cell r="F33">
            <v>140</v>
          </cell>
          <cell r="G33">
            <v>947</v>
          </cell>
        </row>
        <row r="34">
          <cell r="F34">
            <v>110</v>
          </cell>
          <cell r="G34">
            <v>11227</v>
          </cell>
        </row>
        <row r="37">
          <cell r="F37">
            <v>350</v>
          </cell>
          <cell r="G37">
            <v>982.18</v>
          </cell>
        </row>
        <row r="40">
          <cell r="F40">
            <v>260</v>
          </cell>
          <cell r="G40">
            <v>941</v>
          </cell>
        </row>
        <row r="41">
          <cell r="F41">
            <v>220</v>
          </cell>
          <cell r="G41">
            <v>2926</v>
          </cell>
        </row>
        <row r="42">
          <cell r="F42">
            <v>150</v>
          </cell>
          <cell r="G42">
            <v>5800</v>
          </cell>
        </row>
        <row r="43">
          <cell r="F43">
            <v>270</v>
          </cell>
          <cell r="G43">
            <v>643.49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диапазоны"/>
      <sheetName val="REESTR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8">
          <cell r="D8">
            <v>15739</v>
          </cell>
        </row>
      </sheetData>
      <sheetData sheetId="140">
        <row r="8">
          <cell r="D8">
            <v>15739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8">
          <cell r="D8">
            <v>15739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A2">
            <v>0</v>
          </cell>
        </row>
      </sheetData>
      <sheetData sheetId="309" refreshError="1"/>
      <sheetData sheetId="310" refreshError="1"/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юнь"/>
      <sheetName val="май"/>
      <sheetName val="апр."/>
      <sheetName val="2001"/>
      <sheetName val="2кв.02урт."/>
      <sheetName val="2 кв.2002"/>
      <sheetName val="2002"/>
      <sheetName val="2кв.02урт. (6.03.)"/>
      <sheetName val="2кв.02урт. (7.03.) (2)"/>
      <sheetName val="3 кв.отк."/>
      <sheetName val="3 кв.реал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et_union_hor"/>
      <sheetName val="modProv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modfrmDateChoose"/>
    </sheetNames>
    <sheetDataSet>
      <sheetData sheetId="0">
        <row r="3">
          <cell r="B3" t="str">
            <v>Версия 1.0</v>
          </cell>
        </row>
      </sheetData>
      <sheetData sheetId="1"/>
      <sheetData sheetId="2"/>
      <sheetData sheetId="3">
        <row r="18">
          <cell r="G18">
            <v>1453.3059769999998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2">
          <cell r="B2" t="str">
            <v>2009</v>
          </cell>
          <cell r="E2">
            <v>0</v>
          </cell>
        </row>
        <row r="3">
          <cell r="B3" t="str">
            <v>2010</v>
          </cell>
        </row>
        <row r="4">
          <cell r="B4" t="str">
            <v>2011</v>
          </cell>
        </row>
        <row r="5">
          <cell r="B5" t="str">
            <v>2012</v>
          </cell>
        </row>
        <row r="6">
          <cell r="B6" t="str">
            <v>2013</v>
          </cell>
        </row>
        <row r="7">
          <cell r="B7" t="str">
            <v>2014</v>
          </cell>
        </row>
        <row r="8">
          <cell r="B8" t="str">
            <v>2015</v>
          </cell>
        </row>
        <row r="9">
          <cell r="B9" t="str">
            <v>2016</v>
          </cell>
        </row>
        <row r="10">
          <cell r="B10" t="str">
            <v>2017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ДП"/>
      <sheetName val="Форма ДО"/>
      <sheetName val="Форма ФВ1"/>
      <sheetName val="списки ФП"/>
      <sheetName val="Форма счета Пример"/>
      <sheetName val="Форма счета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расчетный счет (рубли)</v>
          </cell>
        </row>
        <row r="4">
          <cell r="B4" t="str">
            <v>накопительный счет (рубли)</v>
          </cell>
        </row>
        <row r="5">
          <cell r="B5" t="str">
            <v>текущий валютный счет</v>
          </cell>
        </row>
        <row r="6">
          <cell r="B6" t="str">
            <v>транзитный валютный счет</v>
          </cell>
        </row>
        <row r="7">
          <cell r="B7" t="str">
            <v>специальный счет (в иностранной валюте)</v>
          </cell>
        </row>
      </sheetData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Анкета"/>
      <sheetName val="Т.1.1."/>
      <sheetName val="Т.1.2."/>
      <sheetName val="Т.1.4."/>
      <sheetName val="Т.1.5."/>
      <sheetName val="Т.1.6."/>
      <sheetName val="Лист3"/>
      <sheetName val="Т.1.15."/>
      <sheetName val="1.21 без паролей"/>
      <sheetName val="20 счет передача кратко"/>
      <sheetName val="26 счет для тарифа"/>
      <sheetName val="23 АТС для тарифа"/>
      <sheetName val="Автотрансп. расх. разб."/>
      <sheetName val="23 ПРБ для тарифа "/>
      <sheetName val="23 РСУ для тарифа"/>
      <sheetName val="свод 25 счета укрупненно"/>
      <sheetName val="Факт 2009 г. для В.В."/>
      <sheetName val="Для В.В."/>
      <sheetName val="Смета (2)"/>
      <sheetName val="П2. к1.21."/>
      <sheetName val="свод 2008 "/>
      <sheetName val="1 к 1.15"/>
      <sheetName val="2 к 1.15."/>
      <sheetName val="капитальный ремонт 2011 г."/>
      <sheetName val="разбивка"/>
      <sheetName val="4.2 к 1.15"/>
      <sheetName val="4.1 к 1.15"/>
      <sheetName val="5.1 к 1.15."/>
      <sheetName val="5.2 к 1.15."/>
      <sheetName val="5.3 к 1.15."/>
      <sheetName val="5.4. к 1.15 без пароля"/>
      <sheetName val="5.4 к 1.15."/>
      <sheetName val="1.15 без пароля"/>
      <sheetName val="1.21 без паролей с уменьшением"/>
      <sheetName val="6 к 1.15 без пароля"/>
      <sheetName val="6 к 1.15."/>
      <sheetName val="6 к 1.15 без пароля 2010 г"/>
      <sheetName val="5.1 к 1.15 без пароля"/>
      <sheetName val="7 к 1.15 без пароля"/>
      <sheetName val="7 к 1.15."/>
      <sheetName val="8 к 1.15 без пароля"/>
      <sheetName val="ОХР"/>
      <sheetName val="8 к 1.15."/>
      <sheetName val="Т.1.16."/>
      <sheetName val="8 к 1.15. (2)"/>
      <sheetName val="ЗП"/>
      <sheetName val="Т1.16 (3)"/>
      <sheetName val="Т1.16"/>
      <sheetName val="Т1.16 Самуськи"/>
      <sheetName val="Т1.16 бесхоз"/>
      <sheetName val="Смета  БЕСХОЗ"/>
      <sheetName val="Смета  Самуськи"/>
      <sheetName val="П1.16"/>
      <sheetName val="Анализ роста ФОТ"/>
      <sheetName val="Т1.16 (2)"/>
      <sheetName val="Для В.В. (2)"/>
      <sheetName val="П1.17"/>
      <sheetName val="П1.17 (2)"/>
      <sheetName val="1 к 1.17 без пароля старый "/>
      <sheetName val="1 к 1.17 без пароля  (2)"/>
      <sheetName val="17 свернутая (3)"/>
      <sheetName val="17 свернутая (2) старая"/>
      <sheetName val="1 к 1.17."/>
      <sheetName val="аренда имущества"/>
      <sheetName val="2011г."/>
      <sheetName val="2 к 1.17."/>
      <sheetName val="1.21."/>
      <sheetName val="П1. к 1.21."/>
      <sheetName val="Прил.2 к 1.21."/>
      <sheetName val="P2.1 (2)"/>
      <sheetName val="P2.2 (2)"/>
      <sheetName val="Р2.1. с бесхозом без пароля"/>
      <sheetName val="Р2.2. с бесхозом без пароля"/>
      <sheetName val="P2.1 с бесхозом"/>
      <sheetName val="P2.2 с бесхозом"/>
    </sheetNames>
    <sheetDataSet>
      <sheetData sheetId="0" refreshError="1">
        <row r="4">
          <cell r="B4">
            <v>2010</v>
          </cell>
        </row>
      </sheetData>
      <sheetData sheetId="1">
        <row r="5">
          <cell r="A5" t="str">
            <v>ООО "Горсети"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9">
          <cell r="F69" t="str">
            <v>М.В.Сухаревская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">
          <cell r="C3">
            <v>1</v>
          </cell>
        </row>
      </sheetData>
      <sheetData sheetId="30">
        <row r="3">
          <cell r="C3">
            <v>2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35">
          <cell r="X35">
            <v>348828.52016984689</v>
          </cell>
        </row>
      </sheetData>
      <sheetData sheetId="48">
        <row r="35">
          <cell r="X35">
            <v>335470.29616837046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РК аванс"/>
      <sheetName val="Лист1"/>
      <sheetName val="Прием в сеть 2012-2013 гг."/>
      <sheetName val="Лист2"/>
      <sheetName val="ТРК факт в тыс.руб."/>
      <sheetName val="перерасчет за 3 квартал"/>
      <sheetName val="ТРК факт в тыс.руб. по бух."/>
      <sheetName val="Лист3"/>
      <sheetName val="прогноз для доклада"/>
      <sheetName val="ТРК факт"/>
      <sheetName val="ТРК факт (2)"/>
      <sheetName val="ТРК аванс (5)"/>
      <sheetName val="Расчет"/>
      <sheetName val="Лист1 (2)"/>
      <sheetName val="Лист1 (3)"/>
      <sheetName val="Расчет по потерям (план)"/>
      <sheetName val="Расчет по потерям (факт)"/>
      <sheetName val="Расчет по потерям (факт) (2)"/>
      <sheetName val="ТРК факт (3)"/>
      <sheetName val="Расчет по потерям (план) 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">
          <cell r="O6">
            <v>133437.10700000002</v>
          </cell>
        </row>
      </sheetData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2009  ФАКТ"/>
      <sheetName val="анализ"/>
      <sheetName val="Параметры"/>
      <sheetName val="НОВЫЙ налог,страх."/>
      <sheetName val="ГСМ, факт норма новый"/>
      <sheetName val="масла литры, деньги НОВЫЙ"/>
      <sheetName val="ГСМ, масла деньги СВОД"/>
      <sheetName val="Механизмы"/>
      <sheetName val="Акт авто"/>
      <sheetName val="Старый налог,страх. "/>
      <sheetName val="ГСМ со старым трансп."/>
      <sheetName val="масла литры, деньги"/>
      <sheetName val="масла"/>
      <sheetName val="ПФВ-0.5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Анкета"/>
      <sheetName val="параметры"/>
      <sheetName val="1.15 без пароля (3)"/>
      <sheetName val="1.15 без пароля (2)"/>
      <sheetName val="1.15 без пароля"/>
      <sheetName val="1.21 "/>
      <sheetName val="Прил 2 к 1.21"/>
      <sheetName val="6 к 1.15"/>
      <sheetName val="спецодежда"/>
      <sheetName val="8 к 1.15 без пароля"/>
      <sheetName val="7 к 1.15"/>
      <sheetName val="5.1 к 1.15 без пароля"/>
      <sheetName val="Т 1.16"/>
      <sheetName val="1 к 1.15_2012 год"/>
      <sheetName val="1 к 1.15_2013 год"/>
      <sheetName val="1 к 1.15_2014 год"/>
      <sheetName val="2 к 1.15"/>
      <sheetName val="4.2. к 1.15_2012 год"/>
      <sheetName val="4.2. к 1.15_2013 год"/>
      <sheetName val="4.2. к 1.15_2014 год"/>
      <sheetName val="4.1. к 1.15"/>
      <sheetName val="П 1.17"/>
      <sheetName val="Прил 2 к 1.17"/>
      <sheetName val="Аренда на 01.04.11"/>
      <sheetName val="17 свернутая"/>
      <sheetName val="1 к 1.17 без пароля"/>
      <sheetName val="Р 2.1."/>
      <sheetName val="Р 2.2."/>
      <sheetName val="распределение 26"/>
      <sheetName val="распределение 23,25"/>
      <sheetName val="Коммунальные 25 сч"/>
      <sheetName val="Коммунальные 26 сч"/>
      <sheetName val="Комуслуги всего"/>
      <sheetName val="свод АТС"/>
      <sheetName val="свод 25 счета укрупненно"/>
      <sheetName val="23 АТС для тарифа"/>
      <sheetName val="23 ПРБ для тарифа "/>
      <sheetName val="23 РСУ для тарифа"/>
      <sheetName val="26 счет для тарифа"/>
      <sheetName val="Лист1"/>
      <sheetName val="ПФВ-0.5"/>
    </sheetNames>
    <sheetDataSet>
      <sheetData sheetId="0"/>
      <sheetData sheetId="1"/>
      <sheetData sheetId="2">
        <row r="3">
          <cell r="C3">
            <v>2011</v>
          </cell>
        </row>
        <row r="5">
          <cell r="C5">
            <v>2013</v>
          </cell>
        </row>
        <row r="6">
          <cell r="C6">
            <v>2014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1.15 без пароля"/>
      <sheetName val="1.21 "/>
      <sheetName val="Прил 2 к 1.21"/>
      <sheetName val="6 к 1.15"/>
      <sheetName val="7 к 1.15"/>
      <sheetName val="8 к 1.15 без пароля"/>
      <sheetName val="Т 1.16"/>
      <sheetName val="1 к 1.15_2012 год"/>
      <sheetName val="1 к 1.15_2013 год"/>
      <sheetName val="1 к 1.15_2014 год"/>
      <sheetName val="2 к 1.15"/>
      <sheetName val="4.2. к 1.15_2012 год"/>
      <sheetName val="4.2. к 1.15_2013 год"/>
      <sheetName val="4.3. к 1.15_2014 год"/>
      <sheetName val="4.1. к 1.15"/>
      <sheetName val="5.1 к 1.15 без пароля"/>
      <sheetName val="П 1.17"/>
      <sheetName val="Прил 2 к 1.17"/>
      <sheetName val="Аренда на 01.04.11"/>
      <sheetName val="17 свернутая"/>
      <sheetName val="1 к 1.17 без пароля"/>
      <sheetName val="Р 2.1."/>
      <sheetName val="Р 2.2."/>
      <sheetName val="распределение 26"/>
      <sheetName val="распределение 23,25"/>
      <sheetName val="Коммунальные 25 сч"/>
      <sheetName val="Коммунальные 26 сч"/>
      <sheetName val="Комуслуги всего"/>
      <sheetName val="свод АТС"/>
      <sheetName val="свод 25 счета укрупненно"/>
      <sheetName val="23 АТС для тарифа"/>
      <sheetName val="23 ПРБ для тарифа "/>
      <sheetName val="23 РСУ для тарифа"/>
      <sheetName val="26 счет для тарифа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1.15 без пароля"/>
      <sheetName val="1.21 "/>
      <sheetName val="Прил 2 к 1.21"/>
      <sheetName val="6 к 1.15"/>
      <sheetName val="7 к 1.15"/>
      <sheetName val="8 к 1.15 без пароля"/>
      <sheetName val="Т 1.16"/>
      <sheetName val="1 к 1.15_2012 год"/>
      <sheetName val="1 к 1.15_2013 год"/>
      <sheetName val="1 к 1.15_2014 год"/>
      <sheetName val="2 к 1.15"/>
      <sheetName val="4.2. к 1.15_2012 год"/>
      <sheetName val="4.2. к 1.15_2013 год"/>
      <sheetName val="4.3. к 1.15_2014 год"/>
      <sheetName val="4.1. к 1.15"/>
      <sheetName val="5.1 к 1.15 без пароля"/>
      <sheetName val="П 1.17"/>
      <sheetName val="Прил 2 к 1.17"/>
      <sheetName val="Аренда на 01.04.11"/>
      <sheetName val="17 свернутая"/>
      <sheetName val="1 к 1.17 без пароля"/>
      <sheetName val="Р 2.1."/>
      <sheetName val="Р 2.2."/>
      <sheetName val="распределение 26"/>
      <sheetName val="распределение 23,25"/>
      <sheetName val="Коммунальные 25 сч"/>
      <sheetName val="Коммунальные 26 сч"/>
      <sheetName val="Комуслуги всего"/>
      <sheetName val="свод АТС"/>
      <sheetName val="свод 25 счета укрупненно"/>
      <sheetName val="23 АТС для тарифа"/>
      <sheetName val="23 ПРБ для тарифа "/>
      <sheetName val="23 РСУ для тарифа"/>
      <sheetName val="26 счет для тарифа"/>
      <sheetName val="Лист1"/>
    </sheetNames>
    <sheetDataSet>
      <sheetData sheetId="0" refreshError="1">
        <row r="2">
          <cell r="C2">
            <v>2010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БДР"/>
      <sheetName val="титул БДДС"/>
      <sheetName val="титул ПБ"/>
      <sheetName val="ЭП-01"/>
      <sheetName val="ЭП-02"/>
      <sheetName val="ЭП-03"/>
      <sheetName val="ЭП-04 янв"/>
      <sheetName val="ЭП-04 фев"/>
      <sheetName val="ЭП-04 мар"/>
      <sheetName val="ЭП-04 1кв"/>
      <sheetName val="ЭП-04 апр"/>
      <sheetName val="ЭП-04 май"/>
      <sheetName val="ЭП-04 июн"/>
      <sheetName val="ЭП-04 2кв"/>
      <sheetName val="ЭП-04 июл"/>
      <sheetName val="ЭП-04 авг"/>
      <sheetName val="ЭП-04 сен"/>
      <sheetName val="ЭП-04 3кв"/>
      <sheetName val="ЭП-04 окт"/>
      <sheetName val="ЭП-04 ноя"/>
      <sheetName val="ЭП-04 дек"/>
      <sheetName val="ЭП-04 4кв"/>
      <sheetName val="ЭП-04год"/>
      <sheetName val="ЭП-05 янв"/>
      <sheetName val="ЭП-05 фев"/>
      <sheetName val="ЭП-05 мар"/>
      <sheetName val="ЭП-05 1кв"/>
      <sheetName val="ЭП-05 апр"/>
      <sheetName val="ЭП-05 май"/>
      <sheetName val="ЭП-05 июн"/>
      <sheetName val="ЭП-05 2кв"/>
      <sheetName val="ЭП-05 июл"/>
      <sheetName val="ЭП-05 авг"/>
      <sheetName val="ЭП-05 сен"/>
      <sheetName val="ЭП-05 3кв"/>
      <sheetName val="ЭП-05 окт"/>
      <sheetName val="ЭП-05 ноя"/>
      <sheetName val="ЭП-05 дек"/>
      <sheetName val="ЭП-05 4кв"/>
      <sheetName val="ЭП-05год"/>
      <sheetName val="ЭП-06"/>
      <sheetName val="ЭП-07"/>
      <sheetName val="ЭП-10 янв"/>
      <sheetName val="ЭП-10 фев"/>
      <sheetName val="ЭП-10 мар"/>
      <sheetName val="ЭП-10 1кв"/>
      <sheetName val="ЭП-10 апр"/>
      <sheetName val="ЭП-10 май"/>
      <sheetName val="ЭП-10 июн"/>
      <sheetName val="ЭП-10 2кв"/>
      <sheetName val="ЭП-10 июл"/>
      <sheetName val="ЭП-10 авг"/>
      <sheetName val="ЭП-10 сен"/>
      <sheetName val="ЭП-10 3кв"/>
      <sheetName val="ЭП-10 окт"/>
      <sheetName val="ЭП-10 ноя"/>
      <sheetName val="ЭП-10 дек"/>
      <sheetName val="ЭП-10 4кв"/>
      <sheetName val="ЭП-10 год"/>
      <sheetName val="ЭП-11"/>
      <sheetName val="ЛПОСВ"/>
      <sheetName val="ОСВ"/>
      <sheetName val="БП"/>
      <sheetName val="БПК"/>
      <sheetName val="ФП-01-год"/>
      <sheetName val="ФП-01-1кв"/>
      <sheetName val="ФП-01-2кв"/>
      <sheetName val="ФП-01-3кв"/>
      <sheetName val="ФП-01-4кв"/>
      <sheetName val="ФП-03мес"/>
      <sheetName val="ФП-04мес"/>
      <sheetName val="ФП-02"/>
      <sheetName val="ФП-03"/>
      <sheetName val="ФП-04"/>
      <sheetName val="параметры"/>
      <sheetName val="ПФВ-0.5"/>
    </sheetNames>
    <sheetDataSet>
      <sheetData sheetId="0" refreshError="1">
        <row r="18">
          <cell r="A18" t="str">
            <v>ООО ""Энергокомфорт"Единая томская сбытовая компания"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согласование"/>
      <sheetName val="Амортизация по счетам (2)"/>
      <sheetName val="Налог на имущество по счетам"/>
      <sheetName val="ФОТ по счетам (2)"/>
      <sheetName val="Лист4"/>
      <sheetName val="меню"/>
      <sheetName val="Прочие мат. для АТС по счетам"/>
      <sheetName val="Запчасти по счетам"/>
      <sheetName val="ГСМ по счетам"/>
      <sheetName val="Амортизация по счетам"/>
      <sheetName val="ФОТ по счетам"/>
      <sheetName val="выручка без НДС"/>
      <sheetName val="Распределение 23,25."/>
      <sheetName val="Распределение 26"/>
      <sheetName val="Себестоимость"/>
      <sheetName val="20,23,25,26 счета в руб. "/>
      <sheetName val="Лист2"/>
      <sheetName val="Кратко для банков"/>
      <sheetName val="Лист6"/>
      <sheetName val="ИТОГ по статьям с разб."/>
      <sheetName val="Для финплана"/>
      <sheetName val="БДР общ"/>
      <sheetName val="БДР общ анализ факт-план"/>
      <sheetName val="Лист8"/>
      <sheetName val="услуги"/>
      <sheetName val="транспортировка"/>
      <sheetName val="услуги ТТУ"/>
      <sheetName val="услуги техприсоед."/>
      <sheetName val="услуги н.осв."/>
      <sheetName val="25"/>
      <sheetName val="26"/>
      <sheetName val="23АТС"/>
      <sheetName val="23ПРБ"/>
      <sheetName val="23РСУ"/>
      <sheetName val="23ПРБ (2)"/>
      <sheetName val="23РСУ (2)"/>
      <sheetName val="услуги произ хар"/>
      <sheetName val="транспортировка (2)"/>
      <sheetName val="тех присоединение"/>
      <sheetName val="Услуги ТП и КС"/>
      <sheetName val="Услуги наруж.освещ."/>
      <sheetName val="транспортировка (3)"/>
      <sheetName val="транспортировка (4)"/>
      <sheetName val="транспортировка (5)"/>
      <sheetName val="ИТОГ по видам деят."/>
      <sheetName val="для проверки"/>
      <sheetName val="Расшифровка прочих расходов"/>
      <sheetName val="Лист5"/>
      <sheetName val="Смета для раскрытия (новая) (2"/>
      <sheetName val="Смета для раскрытия для нас"/>
      <sheetName val="1 квартал"/>
      <sheetName val="2 квартал "/>
      <sheetName val="3 квартал "/>
      <sheetName val="4 квартал"/>
      <sheetName val="ГОД без прибыли"/>
      <sheetName val="Оплата труда по кат."/>
      <sheetName val="Прил 2 (Пр.585)"/>
      <sheetName val="Прил 2 (Пр.585) (2)"/>
      <sheetName val="Амортизация по счетам (3)"/>
      <sheetName val="Расчет налога на прибыль"/>
      <sheetName val="Расчет налога на прибыль по ТП"/>
      <sheetName val="Расчет налога на прибыль по пер"/>
      <sheetName val="Расчет налога на прибыль общий"/>
      <sheetName val="Форма 2(год)"/>
      <sheetName val="ГОД (для ДТР)"/>
      <sheetName val="Расходы с 91 кратко(год)"/>
      <sheetName val="2015-2017 годы"/>
      <sheetName val="Лист3"/>
      <sheetName val="Лист1"/>
      <sheetName val="Прочие доходы и расходы"/>
      <sheetName val="6.2."/>
      <sheetName val="5"/>
      <sheetName val="Коммунальные 20 сч"/>
      <sheetName val="Коммунальные 25 сч"/>
      <sheetName val="Комуслуги всего"/>
      <sheetName val="свод АТС"/>
      <sheetName val="23 АТС для тарифа (2)"/>
      <sheetName val="23 ПРБ для тарифа  (2)"/>
      <sheetName val="23 РСУ для тарифа (2)"/>
      <sheetName val="свод 25 счета укрупненно (2)"/>
      <sheetName val="26 счет для тарифа"/>
      <sheetName val="Распределение 23,25. (2)"/>
    </sheetNames>
    <sheetDataSet>
      <sheetData sheetId="0"/>
      <sheetData sheetId="1">
        <row r="40">
          <cell r="C40">
            <v>0</v>
          </cell>
        </row>
      </sheetData>
      <sheetData sheetId="2">
        <row r="11">
          <cell r="D11">
            <v>81.190730000000002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H5">
            <v>0.91653345020525301</v>
          </cell>
        </row>
      </sheetData>
      <sheetData sheetId="13">
        <row r="5">
          <cell r="H5">
            <v>0.7452301114460913</v>
          </cell>
        </row>
      </sheetData>
      <sheetData sheetId="14"/>
      <sheetData sheetId="15"/>
      <sheetData sheetId="16"/>
      <sheetData sheetId="17"/>
      <sheetData sheetId="18"/>
      <sheetData sheetId="19">
        <row r="20">
          <cell r="GS20">
            <v>0</v>
          </cell>
        </row>
      </sheetData>
      <sheetData sheetId="20"/>
      <sheetData sheetId="21">
        <row r="6">
          <cell r="S6">
            <v>219045.96408999999</v>
          </cell>
        </row>
      </sheetData>
      <sheetData sheetId="22"/>
      <sheetData sheetId="23" refreshError="1"/>
      <sheetData sheetId="24">
        <row r="7">
          <cell r="C7">
            <v>623.16639999999995</v>
          </cell>
        </row>
      </sheetData>
      <sheetData sheetId="25">
        <row r="7">
          <cell r="C7">
            <v>15158.40453</v>
          </cell>
        </row>
      </sheetData>
      <sheetData sheetId="26">
        <row r="7">
          <cell r="C7">
            <v>2100.6606299999999</v>
          </cell>
        </row>
      </sheetData>
      <sheetData sheetId="27">
        <row r="9">
          <cell r="S9">
            <v>1708.72696</v>
          </cell>
        </row>
      </sheetData>
      <sheetData sheetId="28">
        <row r="7">
          <cell r="C7">
            <v>2642.1689000000001</v>
          </cell>
        </row>
      </sheetData>
      <sheetData sheetId="29">
        <row r="7">
          <cell r="G7">
            <v>0</v>
          </cell>
        </row>
      </sheetData>
      <sheetData sheetId="30">
        <row r="7">
          <cell r="G7">
            <v>1209.2853817602077</v>
          </cell>
        </row>
      </sheetData>
      <sheetData sheetId="31">
        <row r="6">
          <cell r="G6">
            <v>0</v>
          </cell>
        </row>
      </sheetData>
      <sheetData sheetId="32">
        <row r="159">
          <cell r="D159">
            <v>20.112757225213887</v>
          </cell>
        </row>
      </sheetData>
      <sheetData sheetId="33">
        <row r="159">
          <cell r="C159">
            <v>5.20702</v>
          </cell>
        </row>
      </sheetData>
      <sheetData sheetId="34">
        <row r="159">
          <cell r="E159">
            <v>260.53640999999999</v>
          </cell>
        </row>
      </sheetData>
      <sheetData sheetId="35"/>
      <sheetData sheetId="36"/>
      <sheetData sheetId="37"/>
      <sheetData sheetId="38">
        <row r="161">
          <cell r="DK161">
            <v>32843.162211868534</v>
          </cell>
        </row>
      </sheetData>
      <sheetData sheetId="39"/>
      <sheetData sheetId="40"/>
      <sheetData sheetId="41">
        <row r="8">
          <cell r="GY8" t="str">
            <v>2.2</v>
          </cell>
        </row>
      </sheetData>
      <sheetData sheetId="42">
        <row r="6">
          <cell r="DK6">
            <v>219045.96408999999</v>
          </cell>
        </row>
      </sheetData>
      <sheetData sheetId="43">
        <row r="183">
          <cell r="DK183">
            <v>2890.43995</v>
          </cell>
        </row>
      </sheetData>
      <sheetData sheetId="44"/>
      <sheetData sheetId="45"/>
      <sheetData sheetId="46"/>
      <sheetData sheetId="47"/>
      <sheetData sheetId="48">
        <row r="25">
          <cell r="AN25">
            <v>29612.907980811582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53">
          <cell r="D53">
            <v>24761.887012220392</v>
          </cell>
        </row>
      </sheetData>
      <sheetData sheetId="61"/>
      <sheetData sheetId="62"/>
      <sheetData sheetId="63">
        <row r="8">
          <cell r="C8">
            <v>2110</v>
          </cell>
        </row>
      </sheetData>
      <sheetData sheetId="64"/>
      <sheetData sheetId="65">
        <row r="71">
          <cell r="D71">
            <v>7494.2314482314732</v>
          </cell>
        </row>
        <row r="95">
          <cell r="M95">
            <v>1.1485416962233552</v>
          </cell>
        </row>
      </sheetData>
      <sheetData sheetId="66">
        <row r="22">
          <cell r="E22">
            <v>38571.767344753542</v>
          </cell>
        </row>
      </sheetData>
      <sheetData sheetId="67"/>
      <sheetData sheetId="68"/>
      <sheetData sheetId="69">
        <row r="25">
          <cell r="H25">
            <v>0.85255999999999998</v>
          </cell>
        </row>
      </sheetData>
      <sheetData sheetId="70"/>
      <sheetData sheetId="71"/>
      <sheetData sheetId="72"/>
      <sheetData sheetId="73"/>
      <sheetData sheetId="74">
        <row r="8">
          <cell r="C8">
            <v>27442.324752053122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согласование"/>
      <sheetName val="Амортизация по счетам (4)"/>
      <sheetName val="Амортизация по счетам (2)"/>
      <sheetName val="Налог на имущество по счетам"/>
      <sheetName val="ФОТ по счетам (2)"/>
      <sheetName val="Лист4"/>
      <sheetName val="меню"/>
      <sheetName val="Прочие мат. для АТС по счетам"/>
      <sheetName val="Запчасти по счетам"/>
      <sheetName val="ГСМ по счетам"/>
      <sheetName val="Амортизация по счетам"/>
      <sheetName val="ФОТ по счетам"/>
      <sheetName val="выручка без НДС"/>
      <sheetName val="Распределение 23,25."/>
      <sheetName val="Распределение 26"/>
      <sheetName val="Себестоимость"/>
      <sheetName val="20,23,25,26 счета в руб. "/>
      <sheetName val="Лист2"/>
      <sheetName val="Кратко для банков"/>
      <sheetName val="Лист6"/>
      <sheetName val="ИТОГ по статьям с разб."/>
      <sheetName val="Для финплана"/>
      <sheetName val="БДР общ"/>
      <sheetName val="БДР общ анализ факт-план"/>
      <sheetName val="Лист8"/>
      <sheetName val="услуги"/>
      <sheetName val="транспортировка"/>
      <sheetName val="услуги ТТУ"/>
      <sheetName val="услуги техприсоед."/>
      <sheetName val="услуги н.осв."/>
      <sheetName val="25"/>
      <sheetName val="26"/>
      <sheetName val="23АТС"/>
      <sheetName val="23ПРБ"/>
      <sheetName val="23РСУ"/>
      <sheetName val="23ПРБ (2)"/>
      <sheetName val="23РСУ (2)"/>
      <sheetName val="услуги произ хар"/>
      <sheetName val="транспортировка (2)"/>
      <sheetName val="тех присоединение"/>
      <sheetName val="Услуги ТП и КС"/>
      <sheetName val="Услуги наруж.освещ."/>
      <sheetName val="транспортировка (3)"/>
      <sheetName val="транспортировка (4)"/>
      <sheetName val="транспортировка (5)"/>
      <sheetName val="ИТОГ по видам деят."/>
      <sheetName val="для проверки"/>
      <sheetName val="Расшифровка прочих расходов"/>
      <sheetName val="Лист5"/>
      <sheetName val="Смета для раскрытия (новая) (2"/>
      <sheetName val="Смета для раскрытия для нас"/>
      <sheetName val="1 квартал"/>
      <sheetName val="2 квартал "/>
      <sheetName val="3 квартал "/>
      <sheetName val="4 квартал"/>
      <sheetName val="ГОД без прибыли"/>
      <sheetName val="Оплата труда по кат."/>
      <sheetName val="Прил 2 (Пр.585)"/>
      <sheetName val="Прил 2 (Пр.585) (2)"/>
      <sheetName val="Амортизация по счетам (3)"/>
      <sheetName val="Расчет налога на прибыль"/>
      <sheetName val="Расчет налога на прибыль по ТП"/>
      <sheetName val="Расчет налога на прибыль по пер"/>
      <sheetName val="Расчет налога на прибыль общий"/>
      <sheetName val="Форма 2(год)"/>
      <sheetName val="ГОД (для ДТР)"/>
      <sheetName val="Расходы с 91 кратко(год)"/>
      <sheetName val="2015-2017 годы"/>
      <sheetName val="Лист3"/>
      <sheetName val="Лист1"/>
      <sheetName val="Прочие доходы и расходы"/>
      <sheetName val="6.2."/>
      <sheetName val="5"/>
      <sheetName val="Коммунальные 20 сч"/>
      <sheetName val="Коммунальные 25 сч"/>
      <sheetName val="Комуслуги всего"/>
      <sheetName val="свод АТС"/>
      <sheetName val="23 АТС для тарифа (2)"/>
      <sheetName val="23 ПРБ для тарифа  (2)"/>
      <sheetName val="23 РСУ для тарифа (2)"/>
      <sheetName val="свод 25 счета укрупненно (2)"/>
      <sheetName val="26 счет для тарифа"/>
    </sheetNames>
    <sheetDataSet>
      <sheetData sheetId="0" refreshError="1"/>
      <sheetData sheetId="1"/>
      <sheetData sheetId="2" refreshError="1"/>
      <sheetData sheetId="3">
        <row r="11">
          <cell r="D11">
            <v>81.190730000000002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6">
          <cell r="B16">
            <v>90524539.769999996</v>
          </cell>
        </row>
      </sheetData>
      <sheetData sheetId="14">
        <row r="16">
          <cell r="B16">
            <v>141757008.53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2">
          <cell r="S12">
            <v>1908.2407400000002</v>
          </cell>
        </row>
      </sheetData>
      <sheetData sheetId="23" refreshError="1"/>
      <sheetData sheetId="24" refreshError="1"/>
      <sheetData sheetId="25">
        <row r="7">
          <cell r="C7">
            <v>623.16639999999995</v>
          </cell>
        </row>
      </sheetData>
      <sheetData sheetId="26">
        <row r="6">
          <cell r="F6">
            <v>40027.134819999999</v>
          </cell>
        </row>
      </sheetData>
      <sheetData sheetId="27">
        <row r="7">
          <cell r="C7">
            <v>2100.6606299999999</v>
          </cell>
        </row>
      </sheetData>
      <sheetData sheetId="28">
        <row r="161">
          <cell r="C161">
            <v>295.30279999999999</v>
          </cell>
        </row>
      </sheetData>
      <sheetData sheetId="29">
        <row r="7">
          <cell r="C7">
            <v>2642.1689000000001</v>
          </cell>
        </row>
      </sheetData>
      <sheetData sheetId="30">
        <row r="150">
          <cell r="CB150">
            <v>586.18205044229808</v>
          </cell>
        </row>
      </sheetData>
      <sheetData sheetId="31">
        <row r="150">
          <cell r="CB150">
            <v>3857.2706626090057</v>
          </cell>
        </row>
      </sheetData>
      <sheetData sheetId="32">
        <row r="150">
          <cell r="CB150">
            <v>614.06120489828686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61">
          <cell r="DK161">
            <v>32843.162211868534</v>
          </cell>
        </row>
      </sheetData>
      <sheetData sheetId="40" refreshError="1"/>
      <sheetData sheetId="41" refreshError="1"/>
      <sheetData sheetId="42">
        <row r="8">
          <cell r="GY8" t="str">
            <v>2.2</v>
          </cell>
        </row>
      </sheetData>
      <sheetData sheetId="43">
        <row r="24">
          <cell r="DK24">
            <v>38571.767344753542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53">
          <cell r="D53">
            <v>24761.887012220392</v>
          </cell>
        </row>
      </sheetData>
      <sheetData sheetId="62" refreshError="1"/>
      <sheetData sheetId="63" refreshError="1"/>
      <sheetData sheetId="64">
        <row r="8">
          <cell r="C8">
            <v>2110</v>
          </cell>
        </row>
      </sheetData>
      <sheetData sheetId="65">
        <row r="10">
          <cell r="J10">
            <v>2183.7834599999996</v>
          </cell>
        </row>
      </sheetData>
      <sheetData sheetId="66">
        <row r="55">
          <cell r="D55">
            <v>347.33915000000002</v>
          </cell>
        </row>
        <row r="95">
          <cell r="M95">
            <v>1.1485416962233552</v>
          </cell>
        </row>
      </sheetData>
      <sheetData sheetId="67">
        <row r="22">
          <cell r="E22">
            <v>38571.767344753542</v>
          </cell>
        </row>
      </sheetData>
      <sheetData sheetId="68" refreshError="1"/>
      <sheetData sheetId="69" refreshError="1"/>
      <sheetData sheetId="70">
        <row r="25">
          <cell r="DP25">
            <v>10.23072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ИПЦ"/>
      <sheetName val="Лист5"/>
      <sheetName val="Смета (3)"/>
      <sheetName val="Ф 2"/>
      <sheetName val="Кор (2)"/>
      <sheetName val="Таблица 1"/>
      <sheetName val="Таблица 2"/>
      <sheetName val="Таблица 3"/>
      <sheetName val="Аренда (свод)"/>
      <sheetName val="Таблица 3.2."/>
      <sheetName val="Аренда ТС факт 2017"/>
      <sheetName val="Аренда ТС план 2019"/>
      <sheetName val="помещения факт 2017"/>
      <sheetName val="помещения план на 2019"/>
      <sheetName val="электросетевое факт 2017"/>
      <sheetName val="Распределение 23,25."/>
      <sheetName val="Распределение 26"/>
      <sheetName val="ПЛАН Распределение 23,25."/>
      <sheetName val="ПЛАН Распределение 26"/>
      <sheetName val="Таблица 3.3"/>
      <sheetName val="Таблица 3.3(1)"/>
      <sheetName val="Таблица 3.4"/>
      <sheetName val="Таблица 3.5 "/>
      <sheetName val="Факт Трансп налог 2017 год"/>
      <sheetName val="План Трансп налог 2018г"/>
      <sheetName val="План Трансп налог 2019г"/>
      <sheetName val="Таблица 3.6"/>
      <sheetName val="Свод амортиз.отчислен.2017-2019"/>
      <sheetName val="Таблица 3.7 энергетическое"/>
      <sheetName val="Таблица 3.7 льгота, движ и 1.1"/>
      <sheetName val="Таблица 3.7 общая ставка"/>
      <sheetName val="Таблица 3.7 Итого"/>
      <sheetName val="Налог на имущество факт 2017"/>
      <sheetName val="Налог на имущество план 2018"/>
      <sheetName val="Налог на имущество план 2019"/>
      <sheetName val="Таблица 4"/>
      <sheetName val="Таблица 4.1"/>
      <sheetName val="Таблица 4.2."/>
      <sheetName val="Таблица 4.3.1"/>
      <sheetName val="Таблица 4.3."/>
      <sheetName val="Выручка-потери"/>
      <sheetName val="Таблица 5"/>
      <sheetName val="Таблица 6"/>
      <sheetName val="Таблица 7"/>
      <sheetName val="Таблица 8"/>
      <sheetName val="Факт 2017"/>
      <sheetName val="ФОТ Таб.П1.16"/>
      <sheetName val="ФОТ 2017"/>
      <sheetName val="Таблица 7.1. (2)"/>
      <sheetName val="Аренда ТС Факт 2017года"/>
      <sheetName val="Аренда ТС план на 2019 год"/>
      <sheetName val="Таблица 3.7 льгота, движ"/>
      <sheetName val="Налог на имущество за 2016г"/>
      <sheetName val="Налог на имущество план на 2017"/>
      <sheetName val="Налог на имущество план на 2018"/>
      <sheetName val="Таблица 4.1."/>
      <sheetName val="Факт 2016"/>
      <sheetName val="ФОТ 2016"/>
      <sheetName val="Смета (4)"/>
    </sheetNames>
    <sheetDataSet>
      <sheetData sheetId="0"/>
      <sheetData sheetId="1"/>
      <sheetData sheetId="2"/>
      <sheetData sheetId="3">
        <row r="15">
          <cell r="J15">
            <v>22087.973600000001</v>
          </cell>
        </row>
      </sheetData>
      <sheetData sheetId="4"/>
      <sheetData sheetId="5"/>
      <sheetData sheetId="6"/>
      <sheetData sheetId="7"/>
      <sheetData sheetId="8"/>
      <sheetData sheetId="9">
        <row r="5">
          <cell r="C5">
            <v>7463.5461299999988</v>
          </cell>
        </row>
      </sheetData>
      <sheetData sheetId="10">
        <row r="92">
          <cell r="C92" t="str">
            <v>договор №7 от 01.03.2007 г.</v>
          </cell>
        </row>
      </sheetData>
      <sheetData sheetId="11"/>
      <sheetData sheetId="12">
        <row r="25">
          <cell r="N25">
            <v>143.54609491525432</v>
          </cell>
        </row>
      </sheetData>
      <sheetData sheetId="13"/>
      <sheetData sheetId="14">
        <row r="5">
          <cell r="N5">
            <v>1083.61428</v>
          </cell>
        </row>
      </sheetData>
      <sheetData sheetId="15"/>
      <sheetData sheetId="16">
        <row r="24">
          <cell r="D24">
            <v>0.90006266298795057</v>
          </cell>
        </row>
      </sheetData>
      <sheetData sheetId="17"/>
      <sheetData sheetId="18">
        <row r="17">
          <cell r="B17">
            <v>201115958.02000004</v>
          </cell>
        </row>
      </sheetData>
      <sheetData sheetId="19">
        <row r="17">
          <cell r="B17">
            <v>201115958.02000004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2">
          <cell r="T12">
            <v>1.3203341183126982</v>
          </cell>
        </row>
        <row r="16">
          <cell r="U16">
            <v>1.0054039409391318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согласование"/>
      <sheetName val="Амортизация по счетам (2)"/>
      <sheetName val="ФОТ по счетам (2)"/>
      <sheetName val="меню"/>
      <sheetName val="Прочие мат. для АТС по счетам"/>
      <sheetName val="Запчасти по счетам"/>
      <sheetName val="ГСМ по счетам"/>
      <sheetName val="Амортизация по счетам"/>
      <sheetName val="ФОТ по счетам"/>
      <sheetName val="выручка без НДС"/>
      <sheetName val="Распределение 23,25."/>
      <sheetName val="Распределение 26"/>
      <sheetName val="Себестоимость"/>
      <sheetName val="20,23,25,26 счета в руб. "/>
      <sheetName val="Лист2"/>
      <sheetName val="Кратко для банков"/>
      <sheetName val="ИТОГ по статьям с разб."/>
      <sheetName val="БДР общ"/>
      <sheetName val="БДР общ анализ факт-план"/>
      <sheetName val="услуги"/>
      <sheetName val="транспортировка"/>
      <sheetName val="услуги ТТУ"/>
      <sheetName val="услуги техприсоед."/>
      <sheetName val="услуги н.осв."/>
      <sheetName val="23ПРБ"/>
      <sheetName val="23АТС"/>
      <sheetName val="26"/>
      <sheetName val="25"/>
      <sheetName val="23РСУ"/>
      <sheetName val="23ПРБ (2)"/>
      <sheetName val="23РСУ (2)"/>
      <sheetName val="услуги произ хар"/>
      <sheetName val="транспортировка (2)"/>
      <sheetName val="тех присоединение"/>
      <sheetName val="Услуги ТП и КС"/>
      <sheetName val="Услуги наруж.освещ."/>
      <sheetName val="транспортировка (3)"/>
      <sheetName val="транспортировка (4)"/>
      <sheetName val="Смета для раскрытия (новая)"/>
      <sheetName val="Смета для раскрытия для нас"/>
      <sheetName val="1 квартал"/>
      <sheetName val="2 квартал "/>
      <sheetName val="3 квартал "/>
      <sheetName val="4 квартал"/>
      <sheetName val="ГОД без прибыли"/>
      <sheetName val="Оплата труда по кат."/>
      <sheetName val="Прил 2 (Пр.585)"/>
      <sheetName val="Прил 2 (Пр.585) (2)"/>
      <sheetName val="Амортизация по счетам (3)"/>
      <sheetName val="Расчет налога на прибыль"/>
      <sheetName val="Форма 2(год)"/>
      <sheetName val="ГОД (для ДТР)"/>
      <sheetName val="Лист3"/>
      <sheetName val="Лист4"/>
      <sheetName val="Расчет налога на прибыль по ТП"/>
      <sheetName val="Расчет налога на прибыль по пер"/>
      <sheetName val="Расчет налога на прибыль общий"/>
      <sheetName val="Прочие доходы и расходы"/>
      <sheetName val="Смета для раскрытия информации"/>
      <sheetName val="План ДТР ТО"/>
      <sheetName val="5"/>
      <sheetName val="6.2."/>
      <sheetName val="4.3. деньги"/>
      <sheetName val="4.3. деньги (2)"/>
      <sheetName val="Коммунальные 20 сч"/>
      <sheetName val="Коммунальные 25 сч"/>
      <sheetName val="Комуслуги всего"/>
      <sheetName val="свод АТС"/>
      <sheetName val="23 АТС для тарифа (2)"/>
      <sheetName val="23 ПРБ для тарифа  (2)"/>
      <sheetName val="23 РСУ для тарифа (2)"/>
      <sheetName val="свод 25 счета укрупненно (2)"/>
      <sheetName val="26 счет для тарифа"/>
      <sheetName val="Листы1-3"/>
      <sheetName val="Форма 2 (1 кв.)"/>
    </sheetNames>
    <sheetDataSet>
      <sheetData sheetId="0"/>
      <sheetData sheetId="1"/>
      <sheetData sheetId="2">
        <row r="6">
          <cell r="R6">
            <v>148403.11385999998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17">
          <cell r="B17">
            <v>640406593.03999996</v>
          </cell>
        </row>
      </sheetData>
      <sheetData sheetId="11"/>
      <sheetData sheetId="12"/>
      <sheetData sheetId="13"/>
      <sheetData sheetId="14"/>
      <sheetData sheetId="15"/>
      <sheetData sheetId="16">
        <row r="12">
          <cell r="GS12">
            <v>538.44477000000006</v>
          </cell>
        </row>
      </sheetData>
      <sheetData sheetId="17">
        <row r="10">
          <cell r="S10">
            <v>5247.3720800000001</v>
          </cell>
        </row>
      </sheetData>
      <sheetData sheetId="18"/>
      <sheetData sheetId="19">
        <row r="161">
          <cell r="C161">
            <v>4960.9015600000002</v>
          </cell>
        </row>
      </sheetData>
      <sheetData sheetId="20">
        <row r="161">
          <cell r="C161">
            <v>37637.492360000004</v>
          </cell>
        </row>
      </sheetData>
      <sheetData sheetId="21">
        <row r="161">
          <cell r="C161">
            <v>2319.2726900000002</v>
          </cell>
        </row>
      </sheetData>
      <sheetData sheetId="22">
        <row r="161">
          <cell r="C161">
            <v>701.78715999999997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95">
          <cell r="DK95">
            <v>15123.896269999999</v>
          </cell>
        </row>
      </sheetData>
      <sheetData sheetId="34"/>
      <sheetData sheetId="35"/>
      <sheetData sheetId="36">
        <row r="8">
          <cell r="GY8" t="str">
            <v>2.2</v>
          </cell>
        </row>
        <row r="9">
          <cell r="GY9" t="str">
            <v>5.6</v>
          </cell>
        </row>
        <row r="10">
          <cell r="GY10" t="str">
            <v>5.6</v>
          </cell>
        </row>
        <row r="11">
          <cell r="GY11" t="str">
            <v>2.1.1.2</v>
          </cell>
        </row>
        <row r="13">
          <cell r="GY13" t="str">
            <v>2.1.1.2</v>
          </cell>
        </row>
        <row r="14">
          <cell r="GY14" t="str">
            <v>2.1.1.1</v>
          </cell>
        </row>
        <row r="15">
          <cell r="GY15" t="str">
            <v>2.1.1.2</v>
          </cell>
        </row>
        <row r="16">
          <cell r="GY16" t="str">
            <v>2.1.1.2</v>
          </cell>
        </row>
        <row r="17">
          <cell r="GY17" t="str">
            <v>2.1.1.2</v>
          </cell>
        </row>
        <row r="19">
          <cell r="GY19" t="str">
            <v>2.3.2.10</v>
          </cell>
        </row>
        <row r="20">
          <cell r="GY20" t="str">
            <v>2.3.2.10</v>
          </cell>
        </row>
        <row r="21">
          <cell r="GY21" t="str">
            <v>2.3.2.10</v>
          </cell>
        </row>
        <row r="22">
          <cell r="GY22" t="str">
            <v>2.3.2.10</v>
          </cell>
        </row>
        <row r="23">
          <cell r="GY23" t="str">
            <v>2.3.2.10</v>
          </cell>
        </row>
        <row r="24">
          <cell r="GY24" t="str">
            <v>2.3.2.16.13</v>
          </cell>
        </row>
        <row r="26">
          <cell r="GY26" t="str">
            <v>2.3.2.2</v>
          </cell>
        </row>
        <row r="27">
          <cell r="GY27" t="str">
            <v>2.3.2.2</v>
          </cell>
        </row>
        <row r="28">
          <cell r="GY28" t="str">
            <v>2.3.2.2</v>
          </cell>
        </row>
        <row r="29">
          <cell r="GY29" t="str">
            <v>2.3.2.2</v>
          </cell>
        </row>
        <row r="31">
          <cell r="GY31" t="str">
            <v>2.3.1</v>
          </cell>
        </row>
        <row r="32">
          <cell r="GY32" t="str">
            <v>2.3.1</v>
          </cell>
        </row>
        <row r="34">
          <cell r="GY34" t="str">
            <v>2.3.1</v>
          </cell>
        </row>
        <row r="35">
          <cell r="GY35" t="str">
            <v>2.3.1</v>
          </cell>
        </row>
        <row r="37">
          <cell r="GY37" t="str">
            <v>2.1.2</v>
          </cell>
        </row>
        <row r="38">
          <cell r="GY38" t="str">
            <v>2.1.2</v>
          </cell>
        </row>
        <row r="40">
          <cell r="GY40" t="str">
            <v>2.3.1</v>
          </cell>
        </row>
        <row r="41">
          <cell r="GY41" t="str">
            <v>2.3.1</v>
          </cell>
        </row>
        <row r="43">
          <cell r="GY43" t="str">
            <v>2.3.1</v>
          </cell>
        </row>
        <row r="44">
          <cell r="GY44" t="str">
            <v>2.3.1</v>
          </cell>
        </row>
        <row r="49">
          <cell r="GY49" t="str">
            <v>2.1.2</v>
          </cell>
        </row>
        <row r="50">
          <cell r="GY50" t="str">
            <v>2.1.2</v>
          </cell>
        </row>
        <row r="51">
          <cell r="GY51" t="str">
            <v>2.1.2</v>
          </cell>
        </row>
        <row r="52">
          <cell r="GY52" t="str">
            <v>2.3.2.16.12</v>
          </cell>
        </row>
        <row r="53">
          <cell r="GY53" t="str">
            <v>2.3.1</v>
          </cell>
        </row>
        <row r="54">
          <cell r="GY54" t="str">
            <v>2.3.2.16.11</v>
          </cell>
        </row>
        <row r="55">
          <cell r="GY55" t="str">
            <v>2.3.2.9</v>
          </cell>
        </row>
        <row r="56">
          <cell r="GY56" t="str">
            <v>2.3.2.9</v>
          </cell>
        </row>
        <row r="57">
          <cell r="GY57" t="str">
            <v>2.3.2.9</v>
          </cell>
        </row>
        <row r="58">
          <cell r="GY58" t="str">
            <v>2.3.2.9</v>
          </cell>
        </row>
        <row r="59">
          <cell r="GY59" t="str">
            <v>2.3.2.9</v>
          </cell>
        </row>
        <row r="60">
          <cell r="GY60" t="str">
            <v>2.3.2.9</v>
          </cell>
        </row>
        <row r="61">
          <cell r="GY61" t="str">
            <v>2.3.2.9</v>
          </cell>
        </row>
        <row r="62">
          <cell r="GY62" t="str">
            <v>2.3.2.9</v>
          </cell>
        </row>
        <row r="63">
          <cell r="GY63" t="str">
            <v>2.3.2.9</v>
          </cell>
        </row>
        <row r="64">
          <cell r="GY64" t="str">
            <v>2.3.2.9</v>
          </cell>
        </row>
        <row r="65">
          <cell r="GY65" t="str">
            <v>2.3.2.16.10</v>
          </cell>
        </row>
        <row r="66">
          <cell r="GY66" t="str">
            <v>2.3.2.2</v>
          </cell>
        </row>
        <row r="67">
          <cell r="GY67" t="str">
            <v>2.3.2.8</v>
          </cell>
        </row>
        <row r="68">
          <cell r="GY68" t="str">
            <v>2.3.2.3</v>
          </cell>
        </row>
        <row r="69">
          <cell r="GY69" t="str">
            <v>2.3.2.10</v>
          </cell>
        </row>
        <row r="70">
          <cell r="GY70" t="str">
            <v>2.3.2.10</v>
          </cell>
        </row>
        <row r="71">
          <cell r="GY71" t="str">
            <v>2.3.2.10</v>
          </cell>
        </row>
        <row r="72">
          <cell r="GY72" t="str">
            <v>2.3.2.10</v>
          </cell>
        </row>
        <row r="73">
          <cell r="GY73" t="str">
            <v>2.3.2.16.13</v>
          </cell>
        </row>
        <row r="74">
          <cell r="GY74" t="str">
            <v>2.1.2</v>
          </cell>
        </row>
        <row r="75">
          <cell r="GY75" t="str">
            <v>2.3.2.16.13</v>
          </cell>
        </row>
        <row r="76">
          <cell r="GY76" t="str">
            <v>2.3.2.16.13</v>
          </cell>
        </row>
        <row r="77">
          <cell r="GY77" t="str">
            <v>2.3.2.3</v>
          </cell>
        </row>
        <row r="78">
          <cell r="GY78" t="str">
            <v>2.3.2.16.13</v>
          </cell>
        </row>
        <row r="79">
          <cell r="GY79" t="str">
            <v>2.3.2.16.9</v>
          </cell>
        </row>
        <row r="80">
          <cell r="GY80" t="str">
            <v>2.3.2.16.13</v>
          </cell>
        </row>
        <row r="81">
          <cell r="GY81" t="str">
            <v>2.3.2.16.8</v>
          </cell>
        </row>
        <row r="82">
          <cell r="GY82" t="str">
            <v>2.3.2.16.13</v>
          </cell>
        </row>
        <row r="83">
          <cell r="GY83" t="str">
            <v>2.3.2.16.13</v>
          </cell>
        </row>
        <row r="84">
          <cell r="GY84" t="str">
            <v>2.3.2.16.13</v>
          </cell>
        </row>
        <row r="85">
          <cell r="GY85" t="str">
            <v>2.3.2.11</v>
          </cell>
        </row>
        <row r="87">
          <cell r="GY87" t="str">
            <v>2.3.2.1</v>
          </cell>
        </row>
        <row r="88">
          <cell r="GY88" t="str">
            <v>2.3.2.1</v>
          </cell>
        </row>
        <row r="89">
          <cell r="GY89" t="str">
            <v>2.3.2.1</v>
          </cell>
        </row>
        <row r="90">
          <cell r="GY90" t="str">
            <v>2.3.2.16.7</v>
          </cell>
        </row>
        <row r="91">
          <cell r="GY91" t="str">
            <v>2.3.2.16.7</v>
          </cell>
        </row>
        <row r="92">
          <cell r="GY92" t="str">
            <v>2.3.2.12</v>
          </cell>
        </row>
        <row r="93">
          <cell r="GY93" t="str">
            <v>2.3.2.16.6</v>
          </cell>
        </row>
        <row r="94">
          <cell r="GY94" t="str">
            <v>2.3.2.16.4</v>
          </cell>
        </row>
        <row r="95">
          <cell r="GY95" t="str">
            <v>2.1.2</v>
          </cell>
        </row>
        <row r="97">
          <cell r="GY97" t="str">
            <v>2.3.2.16.5</v>
          </cell>
        </row>
        <row r="99">
          <cell r="GY99" t="str">
            <v>2.3.2.3</v>
          </cell>
        </row>
        <row r="100">
          <cell r="GY100" t="str">
            <v>2.3.2.3</v>
          </cell>
        </row>
        <row r="101">
          <cell r="GY101" t="str">
            <v>2.3.2.3</v>
          </cell>
        </row>
        <row r="102">
          <cell r="GY102" t="str">
            <v>2.3.2.3</v>
          </cell>
        </row>
        <row r="103">
          <cell r="GY103" t="str">
            <v>2.3.2.3</v>
          </cell>
        </row>
        <row r="104">
          <cell r="GY104" t="str">
            <v>2.3.2.3</v>
          </cell>
        </row>
        <row r="105">
          <cell r="GY105" t="str">
            <v>2.3.2.3</v>
          </cell>
        </row>
        <row r="106">
          <cell r="GY106" t="str">
            <v>2.3.2.3</v>
          </cell>
        </row>
        <row r="107">
          <cell r="GY107" t="str">
            <v>2.3.2.3</v>
          </cell>
        </row>
        <row r="108">
          <cell r="GY108" t="str">
            <v>2.3.2.3</v>
          </cell>
        </row>
        <row r="109">
          <cell r="GY109" t="str">
            <v>2.3.2.2</v>
          </cell>
        </row>
        <row r="110">
          <cell r="GY110" t="str">
            <v>2.3.2.3</v>
          </cell>
        </row>
        <row r="111">
          <cell r="GY111" t="str">
            <v>2.3.2.16.13</v>
          </cell>
        </row>
        <row r="112">
          <cell r="GY112" t="str">
            <v>2.3.2.3</v>
          </cell>
        </row>
        <row r="113">
          <cell r="GY113" t="str">
            <v>2.3.2.3</v>
          </cell>
        </row>
        <row r="114">
          <cell r="GY114" t="str">
            <v>2.3.2.3</v>
          </cell>
        </row>
        <row r="115">
          <cell r="GY115" t="str">
            <v>2.3.2.3</v>
          </cell>
        </row>
        <row r="116">
          <cell r="GY116" t="str">
            <v>2.3.2.3</v>
          </cell>
        </row>
        <row r="117">
          <cell r="GY117" t="str">
            <v>2.3.2.16.13</v>
          </cell>
        </row>
        <row r="118">
          <cell r="GY118" t="str">
            <v>2.3.2.3</v>
          </cell>
        </row>
        <row r="119">
          <cell r="GY119" t="str">
            <v>2.3.2.3</v>
          </cell>
        </row>
        <row r="120">
          <cell r="GY120" t="str">
            <v>2.3.2.11</v>
          </cell>
        </row>
        <row r="121">
          <cell r="GY121" t="str">
            <v>2.3.2.16.3</v>
          </cell>
        </row>
        <row r="122">
          <cell r="GY122" t="str">
            <v>2.3.2.6</v>
          </cell>
        </row>
        <row r="123">
          <cell r="GY123" t="str">
            <v>2.3.2.7</v>
          </cell>
        </row>
        <row r="124">
          <cell r="GY124" t="str">
            <v>2.3.2.16.1</v>
          </cell>
        </row>
        <row r="125">
          <cell r="GY125" t="str">
            <v>2.3.2.16.13</v>
          </cell>
        </row>
        <row r="126">
          <cell r="GY126" t="str">
            <v>2.3.2.8</v>
          </cell>
        </row>
        <row r="127">
          <cell r="GY127" t="str">
            <v>2.3.2.16.13</v>
          </cell>
        </row>
        <row r="128">
          <cell r="GY128" t="str">
            <v>2.3.2.16.13</v>
          </cell>
        </row>
        <row r="129">
          <cell r="GY129" t="str">
            <v>2.3.2.5</v>
          </cell>
        </row>
        <row r="130">
          <cell r="GY130" t="str">
            <v>2.3.2.4</v>
          </cell>
        </row>
        <row r="131">
          <cell r="GY131" t="str">
            <v>2.3.2.16.2</v>
          </cell>
        </row>
        <row r="133">
          <cell r="GY133" t="str">
            <v>2.3.2.13</v>
          </cell>
        </row>
        <row r="134">
          <cell r="GY134" t="str">
            <v>2.3.2.13</v>
          </cell>
        </row>
        <row r="135">
          <cell r="GY135" t="str">
            <v>2.3.2.13</v>
          </cell>
        </row>
        <row r="136">
          <cell r="GY136" t="str">
            <v>2.3.2.13</v>
          </cell>
        </row>
        <row r="137">
          <cell r="GY137" t="str">
            <v>2.3.2.13</v>
          </cell>
        </row>
        <row r="138">
          <cell r="GY138" t="str">
            <v>2.3.2.13</v>
          </cell>
        </row>
        <row r="139">
          <cell r="GY139" t="str">
            <v>2.3.2.13</v>
          </cell>
        </row>
        <row r="141">
          <cell r="GY141" t="str">
            <v>5.4.1</v>
          </cell>
        </row>
        <row r="142">
          <cell r="GY142" t="str">
            <v>5.4.1</v>
          </cell>
        </row>
        <row r="143">
          <cell r="GY143" t="str">
            <v>5.4.1</v>
          </cell>
        </row>
        <row r="145">
          <cell r="GY145" t="str">
            <v>5.4.2</v>
          </cell>
        </row>
        <row r="146">
          <cell r="GY146" t="str">
            <v>5.4.2</v>
          </cell>
        </row>
        <row r="147">
          <cell r="GY147" t="str">
            <v>5.4.2</v>
          </cell>
        </row>
        <row r="148">
          <cell r="GY148" t="str">
            <v>5.4.2</v>
          </cell>
        </row>
        <row r="150">
          <cell r="GY150" t="str">
            <v>5.4.3</v>
          </cell>
        </row>
        <row r="151">
          <cell r="GY151" t="str">
            <v>5.4.4</v>
          </cell>
        </row>
        <row r="152">
          <cell r="GY152" t="str">
            <v>5.4.3</v>
          </cell>
        </row>
        <row r="153">
          <cell r="GY153" t="str">
            <v>5.4.3</v>
          </cell>
        </row>
        <row r="154">
          <cell r="GY154" t="str">
            <v>5.5.1</v>
          </cell>
        </row>
        <row r="155">
          <cell r="GY155" t="str">
            <v>5.5.2</v>
          </cell>
        </row>
        <row r="156">
          <cell r="GY156" t="str">
            <v>5.5.4</v>
          </cell>
        </row>
        <row r="157">
          <cell r="GY157" t="str">
            <v>5.9.1</v>
          </cell>
        </row>
        <row r="158">
          <cell r="GY158" t="str">
            <v>5.5.6</v>
          </cell>
        </row>
        <row r="159">
          <cell r="GY159" t="str">
            <v>5.5.7</v>
          </cell>
        </row>
        <row r="160">
          <cell r="GY160" t="str">
            <v>5.11</v>
          </cell>
        </row>
        <row r="161">
          <cell r="GY161" t="str">
            <v>2.3.2.16.13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">
          <cell r="C8">
            <v>2110</v>
          </cell>
        </row>
      </sheetData>
      <sheetData sheetId="50">
        <row r="8">
          <cell r="C8">
            <v>2110</v>
          </cell>
        </row>
        <row r="9">
          <cell r="C9">
            <v>2120</v>
          </cell>
        </row>
        <row r="10">
          <cell r="C10">
            <v>2100</v>
          </cell>
        </row>
        <row r="11">
          <cell r="C11">
            <v>2210</v>
          </cell>
        </row>
        <row r="12">
          <cell r="C12">
            <v>2220</v>
          </cell>
        </row>
        <row r="13">
          <cell r="C13">
            <v>2200</v>
          </cell>
        </row>
        <row r="14">
          <cell r="C14">
            <v>2310</v>
          </cell>
        </row>
        <row r="15">
          <cell r="C15">
            <v>2320</v>
          </cell>
        </row>
        <row r="17">
          <cell r="C17">
            <v>23201</v>
          </cell>
        </row>
        <row r="18">
          <cell r="C18">
            <v>2330</v>
          </cell>
        </row>
        <row r="20">
          <cell r="C20">
            <v>23301</v>
          </cell>
        </row>
        <row r="21">
          <cell r="C21">
            <v>2340</v>
          </cell>
        </row>
        <row r="22">
          <cell r="C22">
            <v>23401</v>
          </cell>
        </row>
        <row r="23">
          <cell r="C23">
            <v>23402</v>
          </cell>
        </row>
        <row r="24">
          <cell r="C24">
            <v>23403</v>
          </cell>
        </row>
        <row r="25">
          <cell r="C25">
            <v>23404</v>
          </cell>
        </row>
        <row r="26">
          <cell r="C26">
            <v>23405</v>
          </cell>
        </row>
        <row r="27">
          <cell r="C27">
            <v>23406</v>
          </cell>
        </row>
        <row r="28">
          <cell r="C28">
            <v>23407</v>
          </cell>
        </row>
        <row r="29">
          <cell r="C29">
            <v>23408</v>
          </cell>
        </row>
        <row r="30">
          <cell r="C30">
            <v>2350</v>
          </cell>
        </row>
        <row r="31">
          <cell r="C31">
            <v>23501</v>
          </cell>
        </row>
        <row r="32">
          <cell r="C32">
            <v>23502</v>
          </cell>
        </row>
        <row r="33">
          <cell r="C33">
            <v>23503</v>
          </cell>
        </row>
        <row r="34">
          <cell r="C34">
            <v>23504</v>
          </cell>
        </row>
        <row r="35">
          <cell r="C35">
            <v>23505</v>
          </cell>
        </row>
        <row r="36">
          <cell r="C36">
            <v>23506</v>
          </cell>
        </row>
        <row r="37">
          <cell r="C37">
            <v>23507</v>
          </cell>
        </row>
        <row r="38">
          <cell r="C38">
            <v>23508</v>
          </cell>
        </row>
        <row r="39">
          <cell r="C39">
            <v>2300</v>
          </cell>
        </row>
        <row r="40">
          <cell r="C40">
            <v>2410</v>
          </cell>
        </row>
        <row r="42">
          <cell r="C42">
            <v>2421</v>
          </cell>
        </row>
        <row r="43">
          <cell r="C43">
            <v>2430</v>
          </cell>
        </row>
        <row r="44">
          <cell r="C44">
            <v>2450</v>
          </cell>
        </row>
        <row r="45">
          <cell r="C45">
            <v>2460</v>
          </cell>
        </row>
        <row r="47">
          <cell r="C47">
            <v>24601</v>
          </cell>
        </row>
        <row r="48">
          <cell r="C48">
            <v>2400</v>
          </cell>
        </row>
      </sheetData>
      <sheetData sheetId="51">
        <row r="12">
          <cell r="H12">
            <v>28367.217413857834</v>
          </cell>
        </row>
      </sheetData>
      <sheetData sheetId="52"/>
      <sheetData sheetId="53"/>
      <sheetData sheetId="54"/>
      <sheetData sheetId="55"/>
      <sheetData sheetId="56">
        <row r="76">
          <cell r="C76">
            <v>2320</v>
          </cell>
        </row>
      </sheetData>
      <sheetData sheetId="57">
        <row r="71">
          <cell r="D71">
            <v>23506</v>
          </cell>
        </row>
        <row r="76">
          <cell r="D76">
            <v>2320</v>
          </cell>
          <cell r="E76">
            <v>2320</v>
          </cell>
          <cell r="DQ76">
            <v>0</v>
          </cell>
          <cell r="DR76">
            <v>0</v>
          </cell>
          <cell r="DT76">
            <v>0</v>
          </cell>
          <cell r="DU76">
            <v>1384.0988600000001</v>
          </cell>
          <cell r="DV76">
            <v>1384.0988600000001</v>
          </cell>
        </row>
        <row r="78">
          <cell r="D78">
            <v>23201</v>
          </cell>
          <cell r="E78">
            <v>23201</v>
          </cell>
          <cell r="DQ78">
            <v>0</v>
          </cell>
          <cell r="DR78">
            <v>0</v>
          </cell>
          <cell r="DT78">
            <v>0</v>
          </cell>
          <cell r="DU78">
            <v>1384.0988600000001</v>
          </cell>
          <cell r="DV78">
            <v>1384.0988600000001</v>
          </cell>
        </row>
        <row r="79">
          <cell r="D79">
            <v>2330</v>
          </cell>
          <cell r="E79">
            <v>2330</v>
          </cell>
          <cell r="DQ79">
            <v>0</v>
          </cell>
          <cell r="DR79">
            <v>0</v>
          </cell>
          <cell r="DT79">
            <v>0</v>
          </cell>
          <cell r="DU79">
            <v>38709.104379999997</v>
          </cell>
          <cell r="DV79">
            <v>38709.104379999997</v>
          </cell>
        </row>
        <row r="81">
          <cell r="D81">
            <v>23301</v>
          </cell>
          <cell r="E81">
            <v>23301</v>
          </cell>
          <cell r="DQ81">
            <v>0</v>
          </cell>
          <cell r="DR81">
            <v>0</v>
          </cell>
          <cell r="DT81">
            <v>0</v>
          </cell>
          <cell r="DU81">
            <v>38709.104379999997</v>
          </cell>
          <cell r="DV81">
            <v>38709.104379999997</v>
          </cell>
        </row>
        <row r="82">
          <cell r="D82">
            <v>2340</v>
          </cell>
          <cell r="E82">
            <v>2340</v>
          </cell>
          <cell r="DQ82">
            <v>5749.9695300000003</v>
          </cell>
          <cell r="DR82">
            <v>5749.9695300000003</v>
          </cell>
          <cell r="DT82">
            <v>0</v>
          </cell>
          <cell r="DU82">
            <v>28198.872990000003</v>
          </cell>
          <cell r="DV82">
            <v>28198.872990000003</v>
          </cell>
        </row>
        <row r="83">
          <cell r="D83">
            <v>23401</v>
          </cell>
          <cell r="E83">
            <v>23401</v>
          </cell>
          <cell r="DQ83">
            <v>0</v>
          </cell>
          <cell r="DR83">
            <v>0</v>
          </cell>
          <cell r="DT83">
            <v>0</v>
          </cell>
          <cell r="DU83">
            <v>2138.4949099999999</v>
          </cell>
          <cell r="DV83">
            <v>2138.4949099999999</v>
          </cell>
        </row>
        <row r="84">
          <cell r="D84">
            <v>23401</v>
          </cell>
          <cell r="E84">
            <v>23401</v>
          </cell>
          <cell r="DQ84">
            <v>0</v>
          </cell>
          <cell r="DR84">
            <v>0</v>
          </cell>
          <cell r="DT84">
            <v>0</v>
          </cell>
          <cell r="DU84">
            <v>2520.0039999999999</v>
          </cell>
          <cell r="DV84">
            <v>2520.0039999999999</v>
          </cell>
        </row>
        <row r="85">
          <cell r="D85">
            <v>23501</v>
          </cell>
          <cell r="E85">
            <v>23501</v>
          </cell>
          <cell r="DQ85">
            <v>0</v>
          </cell>
          <cell r="DR85">
            <v>0</v>
          </cell>
          <cell r="DT85">
            <v>0</v>
          </cell>
          <cell r="DU85">
            <v>381.50909000000001</v>
          </cell>
          <cell r="DV85">
            <v>381.50909000000001</v>
          </cell>
        </row>
        <row r="86">
          <cell r="D86">
            <v>23402</v>
          </cell>
          <cell r="E86">
            <v>23402</v>
          </cell>
          <cell r="DQ86">
            <v>0</v>
          </cell>
          <cell r="DR86">
            <v>0</v>
          </cell>
          <cell r="DT86">
            <v>0</v>
          </cell>
          <cell r="DU86">
            <v>23442.398800000003</v>
          </cell>
          <cell r="DV86">
            <v>23442.398800000003</v>
          </cell>
        </row>
        <row r="87">
          <cell r="D87">
            <v>23402</v>
          </cell>
          <cell r="E87">
            <v>23402</v>
          </cell>
          <cell r="DQ87">
            <v>0</v>
          </cell>
          <cell r="DR87">
            <v>0</v>
          </cell>
          <cell r="DT87">
            <v>0</v>
          </cell>
          <cell r="DU87">
            <v>27627.450670000002</v>
          </cell>
          <cell r="DV87">
            <v>27627.450670000002</v>
          </cell>
        </row>
        <row r="88">
          <cell r="D88">
            <v>23502</v>
          </cell>
          <cell r="E88">
            <v>23502</v>
          </cell>
          <cell r="DQ88">
            <v>0</v>
          </cell>
          <cell r="DR88">
            <v>0</v>
          </cell>
          <cell r="DT88">
            <v>0</v>
          </cell>
          <cell r="DU88">
            <v>4185.0518699999993</v>
          </cell>
          <cell r="DV88">
            <v>4185.0518699999993</v>
          </cell>
        </row>
        <row r="89">
          <cell r="D89">
            <v>23403</v>
          </cell>
          <cell r="E89">
            <v>23403</v>
          </cell>
          <cell r="DQ89">
            <v>0</v>
          </cell>
          <cell r="DR89">
            <v>0</v>
          </cell>
          <cell r="DT89">
            <v>0</v>
          </cell>
          <cell r="DU89">
            <v>0</v>
          </cell>
          <cell r="DV89">
            <v>0</v>
          </cell>
        </row>
        <row r="90">
          <cell r="D90">
            <v>23404</v>
          </cell>
          <cell r="E90">
            <v>23404</v>
          </cell>
          <cell r="DQ90">
            <v>0</v>
          </cell>
          <cell r="DR90">
            <v>0</v>
          </cell>
          <cell r="DT90">
            <v>0</v>
          </cell>
          <cell r="DU90">
            <v>0</v>
          </cell>
          <cell r="DV90">
            <v>0</v>
          </cell>
        </row>
        <row r="91">
          <cell r="D91">
            <v>23405</v>
          </cell>
          <cell r="E91">
            <v>23405</v>
          </cell>
          <cell r="DQ91">
            <v>0</v>
          </cell>
          <cell r="DR91">
            <v>0</v>
          </cell>
          <cell r="DT91">
            <v>0</v>
          </cell>
          <cell r="DU91">
            <v>462.017</v>
          </cell>
          <cell r="DV91">
            <v>462.017</v>
          </cell>
        </row>
        <row r="92">
          <cell r="D92">
            <v>23407</v>
          </cell>
          <cell r="E92">
            <v>23407</v>
          </cell>
          <cell r="DQ92">
            <v>5749.9695300000003</v>
          </cell>
          <cell r="DR92">
            <v>5749.9695300000003</v>
          </cell>
          <cell r="DT92">
            <v>0</v>
          </cell>
          <cell r="DU92">
            <v>78.056300000000192</v>
          </cell>
          <cell r="DV92">
            <v>78.056300000000192</v>
          </cell>
        </row>
        <row r="93">
          <cell r="D93">
            <v>23406</v>
          </cell>
          <cell r="E93">
            <v>23406</v>
          </cell>
          <cell r="DQ93">
            <v>0</v>
          </cell>
          <cell r="DR93">
            <v>0</v>
          </cell>
          <cell r="DT93">
            <v>0</v>
          </cell>
          <cell r="DU93">
            <v>1346.93444</v>
          </cell>
          <cell r="DV93">
            <v>0</v>
          </cell>
        </row>
        <row r="94">
          <cell r="D94">
            <v>23408</v>
          </cell>
          <cell r="E94">
            <v>23408</v>
          </cell>
          <cell r="DQ94">
            <v>0</v>
          </cell>
          <cell r="DR94">
            <v>0</v>
          </cell>
          <cell r="DT94">
            <v>0</v>
          </cell>
          <cell r="DU94">
            <v>730.97154</v>
          </cell>
          <cell r="DV94">
            <v>2077.90598</v>
          </cell>
        </row>
        <row r="95">
          <cell r="DQ95">
            <v>0</v>
          </cell>
          <cell r="DR95">
            <v>0</v>
          </cell>
          <cell r="DT95">
            <v>0</v>
          </cell>
          <cell r="DU95">
            <v>0</v>
          </cell>
          <cell r="DV95">
            <v>0</v>
          </cell>
        </row>
        <row r="96">
          <cell r="D96">
            <v>2350</v>
          </cell>
          <cell r="E96">
            <v>2350</v>
          </cell>
          <cell r="DQ96">
            <v>638.47932141944534</v>
          </cell>
          <cell r="DR96">
            <v>638.47932141944534</v>
          </cell>
          <cell r="DT96">
            <v>1084.4057020014093</v>
          </cell>
          <cell r="DU96">
            <v>43988.01239905582</v>
          </cell>
          <cell r="DV96">
            <v>43988.01239905582</v>
          </cell>
        </row>
        <row r="97">
          <cell r="D97">
            <v>23501</v>
          </cell>
          <cell r="E97">
            <v>23501</v>
          </cell>
          <cell r="DQ97">
            <v>0</v>
          </cell>
          <cell r="DR97">
            <v>0</v>
          </cell>
          <cell r="DT97">
            <v>0</v>
          </cell>
          <cell r="DU97">
            <v>1622.55692</v>
          </cell>
          <cell r="DV97">
            <v>1622.55692</v>
          </cell>
        </row>
        <row r="98">
          <cell r="D98">
            <v>23501</v>
          </cell>
          <cell r="E98">
            <v>23501</v>
          </cell>
          <cell r="DQ98">
            <v>0</v>
          </cell>
          <cell r="DR98">
            <v>0</v>
          </cell>
          <cell r="DT98">
            <v>0</v>
          </cell>
          <cell r="DU98">
            <v>2004.0660100000002</v>
          </cell>
          <cell r="DV98">
            <v>2004.0660100000002</v>
          </cell>
        </row>
        <row r="99">
          <cell r="D99">
            <v>23501</v>
          </cell>
          <cell r="E99">
            <v>23501</v>
          </cell>
          <cell r="DQ99">
            <v>0</v>
          </cell>
          <cell r="DR99">
            <v>0</v>
          </cell>
          <cell r="DT99">
            <v>0</v>
          </cell>
          <cell r="DU99">
            <v>381.50909000000001</v>
          </cell>
          <cell r="DV99">
            <v>381.50909000000001</v>
          </cell>
        </row>
        <row r="100">
          <cell r="D100">
            <v>23502</v>
          </cell>
          <cell r="E100">
            <v>23502</v>
          </cell>
          <cell r="DQ100">
            <v>0</v>
          </cell>
          <cell r="DR100">
            <v>0</v>
          </cell>
          <cell r="DT100">
            <v>0</v>
          </cell>
          <cell r="DU100">
            <v>22503.021880000004</v>
          </cell>
          <cell r="DV100">
            <v>22503.021880000004</v>
          </cell>
        </row>
        <row r="101">
          <cell r="D101">
            <v>23502</v>
          </cell>
          <cell r="E101">
            <v>23502</v>
          </cell>
          <cell r="DQ101">
            <v>0</v>
          </cell>
          <cell r="DR101">
            <v>0</v>
          </cell>
          <cell r="DT101">
            <v>0</v>
          </cell>
          <cell r="DU101">
            <v>26688.073750000003</v>
          </cell>
          <cell r="DV101">
            <v>26688.073750000003</v>
          </cell>
        </row>
        <row r="102">
          <cell r="D102">
            <v>23502</v>
          </cell>
          <cell r="E102">
            <v>23502</v>
          </cell>
          <cell r="DQ102">
            <v>0</v>
          </cell>
          <cell r="DR102">
            <v>0</v>
          </cell>
          <cell r="DT102">
            <v>0</v>
          </cell>
          <cell r="DU102">
            <v>4185.0518699999993</v>
          </cell>
          <cell r="DV102">
            <v>4185.0518699999993</v>
          </cell>
        </row>
        <row r="103">
          <cell r="D103">
            <v>23503</v>
          </cell>
          <cell r="E103">
            <v>23503</v>
          </cell>
          <cell r="DQ103">
            <v>25.528086412393243</v>
          </cell>
          <cell r="DR103">
            <v>25.528086412393243</v>
          </cell>
          <cell r="DT103">
            <v>63.343536544114151</v>
          </cell>
          <cell r="DU103">
            <v>39.499860196624539</v>
          </cell>
          <cell r="DV103">
            <v>39.499860196624539</v>
          </cell>
        </row>
        <row r="104">
          <cell r="D104">
            <v>23504</v>
          </cell>
          <cell r="E104">
            <v>23504</v>
          </cell>
          <cell r="DQ104">
            <v>0</v>
          </cell>
          <cell r="DR104">
            <v>0</v>
          </cell>
          <cell r="DT104">
            <v>0</v>
          </cell>
          <cell r="DU104">
            <v>0</v>
          </cell>
          <cell r="DV104">
            <v>0</v>
          </cell>
        </row>
        <row r="105">
          <cell r="D105">
            <v>23505</v>
          </cell>
          <cell r="E105">
            <v>23505</v>
          </cell>
          <cell r="DQ105">
            <v>0</v>
          </cell>
          <cell r="DR105">
            <v>0</v>
          </cell>
          <cell r="DT105">
            <v>599.10951</v>
          </cell>
          <cell r="DU105">
            <v>115.92026000000001</v>
          </cell>
          <cell r="DV105">
            <v>115.92026000000001</v>
          </cell>
        </row>
        <row r="106">
          <cell r="D106">
            <v>23506</v>
          </cell>
          <cell r="E106">
            <v>23506</v>
          </cell>
          <cell r="DQ106">
            <v>248.1996</v>
          </cell>
          <cell r="DR106">
            <v>248.1996</v>
          </cell>
          <cell r="DT106">
            <v>0</v>
          </cell>
          <cell r="DU106">
            <v>1880.2207700000004</v>
          </cell>
          <cell r="DV106">
            <v>1880.2207700000004</v>
          </cell>
        </row>
        <row r="107">
          <cell r="D107">
            <v>23507</v>
          </cell>
          <cell r="E107">
            <v>23507</v>
          </cell>
          <cell r="DQ107">
            <v>364.75163500705213</v>
          </cell>
          <cell r="DR107">
            <v>364.75163500705213</v>
          </cell>
          <cell r="DT107">
            <v>421.95265545729501</v>
          </cell>
          <cell r="DU107">
            <v>16951.512528859192</v>
          </cell>
          <cell r="DV107">
            <v>16951.512528859192</v>
          </cell>
        </row>
        <row r="108">
          <cell r="DQ108">
            <v>0</v>
          </cell>
          <cell r="DR108">
            <v>0</v>
          </cell>
          <cell r="DT108">
            <v>0</v>
          </cell>
          <cell r="DU108">
            <v>0</v>
          </cell>
          <cell r="DV108">
            <v>0</v>
          </cell>
        </row>
        <row r="109">
          <cell r="D109">
            <v>23508</v>
          </cell>
          <cell r="E109">
            <v>23508</v>
          </cell>
          <cell r="DQ109">
            <v>0</v>
          </cell>
          <cell r="DR109">
            <v>0</v>
          </cell>
          <cell r="DT109">
            <v>0</v>
          </cell>
          <cell r="DU109">
            <v>875.28018000000009</v>
          </cell>
          <cell r="DV109">
            <v>875.28018000000009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согласование"/>
      <sheetName val="Амортизация по счетам (2)"/>
      <sheetName val="Налог на имущество по счетам"/>
      <sheetName val="ФОТ по счетам (2)"/>
      <sheetName val="Лист6"/>
      <sheetName val="Лист4"/>
      <sheetName val="меню"/>
      <sheetName val="Прочие мат. для АТС по счетам"/>
      <sheetName val="Запчасти по счетам"/>
      <sheetName val="ГСМ по счетам"/>
      <sheetName val="Амортизация по счетам"/>
      <sheetName val="ФОТ по счетам"/>
      <sheetName val="выручка без НДС"/>
      <sheetName val="Распределение 23,25."/>
      <sheetName val="Распределение 26"/>
      <sheetName val="Себестоимость"/>
      <sheetName val="20,23,25,26 счета в руб. "/>
      <sheetName val="Лист2"/>
      <sheetName val="Кратко для банков"/>
      <sheetName val="ИТОГ по статьям с разб."/>
      <sheetName val="Для финплана"/>
      <sheetName val="БДР общ"/>
      <sheetName val="Лист8"/>
      <sheetName val="БДР общ анализ факт-план"/>
      <sheetName val="услуги"/>
      <sheetName val="транспортировка"/>
      <sheetName val="услуги ТТУ"/>
      <sheetName val="услуги техприсоед."/>
      <sheetName val="услуги н.осв."/>
      <sheetName val="25"/>
      <sheetName val="26"/>
      <sheetName val="23АТС"/>
      <sheetName val="23ПРБ"/>
      <sheetName val="23РСУ"/>
      <sheetName val="23ПРБ (2)"/>
      <sheetName val="23РСУ (2)"/>
      <sheetName val="услуги произ хар"/>
      <sheetName val="транспортировка (2)"/>
      <sheetName val="тех присоединение"/>
      <sheetName val="Услуги ТП и КС"/>
      <sheetName val="Услуги наруж.освещ."/>
      <sheetName val="транспортировка (3)"/>
      <sheetName val="транспортировка (4)"/>
      <sheetName val="транспортировка (5)"/>
      <sheetName val="Лист7"/>
      <sheetName val="ИТОГ по видам деят."/>
      <sheetName val="для проверки"/>
      <sheetName val="Расшифровка прочих расходов"/>
      <sheetName val="Лист5"/>
      <sheetName val="Смета для раскрытия (новая) (2"/>
      <sheetName val="Смета для раскрытия для нас"/>
      <sheetName val="1 квартал"/>
      <sheetName val="2 квартал "/>
      <sheetName val="3 квартал "/>
      <sheetName val="4 квартал"/>
      <sheetName val="ГОД без прибыли"/>
      <sheetName val="Оплата труда по кат."/>
      <sheetName val="Прил 2 (Пр.585)"/>
      <sheetName val="Прил 2 (Пр.585) (2)"/>
      <sheetName val="Амортизация по счетам (3)"/>
      <sheetName val="Расчет налога на прибыль"/>
      <sheetName val="Расчет налога на прибыль по ТП"/>
      <sheetName val="Расчет налога на прибыль по пер"/>
      <sheetName val="Расчет налога на прибыль общий"/>
      <sheetName val="Форма 2(год)"/>
      <sheetName val="ГОД (для ДТР)"/>
      <sheetName val="Расходы с 91 кратко(год)"/>
      <sheetName val="2015-2017 годы"/>
      <sheetName val="Лист3"/>
      <sheetName val="Лист1"/>
      <sheetName val="Прочие доходы и расходы"/>
      <sheetName val="6.2."/>
      <sheetName val="5"/>
      <sheetName val="Коммунальные 20 сч"/>
      <sheetName val="Коммунальные 25 сч"/>
      <sheetName val="Комуслуги всего"/>
      <sheetName val="свод АТС"/>
      <sheetName val="23 АТС для тарифа (2)"/>
      <sheetName val="23 ПРБ для тарифа  (2)"/>
      <sheetName val="23 РСУ для тарифа (2)"/>
      <sheetName val="свод 25 счета укрупненно (2)"/>
      <sheetName val="26 счет для тарифа"/>
      <sheetName val="Смета для раскрытия (новая)"/>
      <sheetName val="Лист9"/>
    </sheetNames>
    <sheetDataSet>
      <sheetData sheetId="0"/>
      <sheetData sheetId="1">
        <row r="41">
          <cell r="R41">
            <v>156259.40667944285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>
        <row r="5">
          <cell r="H5">
            <v>0.83776438364576788</v>
          </cell>
        </row>
      </sheetData>
      <sheetData sheetId="15">
        <row r="16">
          <cell r="B16">
            <v>127307906.32000001</v>
          </cell>
        </row>
      </sheetData>
      <sheetData sheetId="16"/>
      <sheetData sheetId="17"/>
      <sheetData sheetId="18"/>
      <sheetData sheetId="19"/>
      <sheetData sheetId="20" refreshError="1"/>
      <sheetData sheetId="21">
        <row r="1">
          <cell r="C1">
            <v>0.30842777488794643</v>
          </cell>
        </row>
      </sheetData>
      <sheetData sheetId="22"/>
      <sheetData sheetId="23">
        <row r="10">
          <cell r="S10">
            <v>1062968.6179830509</v>
          </cell>
        </row>
      </sheetData>
      <sheetData sheetId="24">
        <row r="1">
          <cell r="C1">
            <v>0.30842777488794643</v>
          </cell>
        </row>
      </sheetData>
      <sheetData sheetId="25">
        <row r="154">
          <cell r="Q154">
            <v>1E-3</v>
          </cell>
        </row>
      </sheetData>
      <sheetData sheetId="26">
        <row r="157">
          <cell r="S157">
            <v>0</v>
          </cell>
        </row>
      </sheetData>
      <sheetData sheetId="27">
        <row r="7">
          <cell r="C7">
            <v>248.80904000000001</v>
          </cell>
        </row>
      </sheetData>
      <sheetData sheetId="28">
        <row r="157">
          <cell r="S157">
            <v>0</v>
          </cell>
        </row>
      </sheetData>
      <sheetData sheetId="29">
        <row r="7">
          <cell r="C7">
            <v>248.80904000000001</v>
          </cell>
        </row>
      </sheetData>
      <sheetData sheetId="30">
        <row r="7">
          <cell r="G7">
            <v>21.503315259375558</v>
          </cell>
        </row>
      </sheetData>
      <sheetData sheetId="31">
        <row r="6">
          <cell r="G6">
            <v>0</v>
          </cell>
        </row>
      </sheetData>
      <sheetData sheetId="32">
        <row r="6">
          <cell r="G6">
            <v>0</v>
          </cell>
        </row>
      </sheetData>
      <sheetData sheetId="33">
        <row r="6">
          <cell r="G6">
            <v>0</v>
          </cell>
        </row>
      </sheetData>
      <sheetData sheetId="34">
        <row r="6">
          <cell r="G6">
            <v>0</v>
          </cell>
        </row>
      </sheetData>
      <sheetData sheetId="35">
        <row r="6">
          <cell r="G6">
            <v>0</v>
          </cell>
        </row>
      </sheetData>
      <sheetData sheetId="36"/>
      <sheetData sheetId="37">
        <row r="154">
          <cell r="DK154">
            <v>305.42787285201643</v>
          </cell>
        </row>
      </sheetData>
      <sheetData sheetId="38">
        <row r="161">
          <cell r="DK161">
            <v>22269.393517347093</v>
          </cell>
        </row>
      </sheetData>
      <sheetData sheetId="39">
        <row r="159">
          <cell r="DK159">
            <v>156259.40667944285</v>
          </cell>
        </row>
      </sheetData>
      <sheetData sheetId="40">
        <row r="161">
          <cell r="DK161">
            <v>22269.393517347093</v>
          </cell>
        </row>
      </sheetData>
      <sheetData sheetId="41">
        <row r="8">
          <cell r="GY8" t="str">
            <v>2.2</v>
          </cell>
        </row>
        <row r="9">
          <cell r="GY9" t="str">
            <v>5.6</v>
          </cell>
        </row>
        <row r="10">
          <cell r="GY10" t="str">
            <v>5.6</v>
          </cell>
        </row>
        <row r="11">
          <cell r="GY11" t="str">
            <v>2.1.1.2</v>
          </cell>
        </row>
        <row r="13">
          <cell r="GY13" t="str">
            <v>2.1.1.2</v>
          </cell>
        </row>
        <row r="14">
          <cell r="GY14" t="str">
            <v>2.1.1.1</v>
          </cell>
        </row>
        <row r="15">
          <cell r="GY15" t="str">
            <v>2.1.1.2</v>
          </cell>
        </row>
        <row r="16">
          <cell r="GY16" t="str">
            <v>2.1.1.2</v>
          </cell>
        </row>
        <row r="17">
          <cell r="GY17" t="str">
            <v>2.1.1.2</v>
          </cell>
        </row>
        <row r="19">
          <cell r="GY19" t="str">
            <v>2.3.2.10</v>
          </cell>
        </row>
        <row r="20">
          <cell r="GY20" t="str">
            <v>2.3.2.10</v>
          </cell>
        </row>
        <row r="21">
          <cell r="GY21" t="str">
            <v>2.3.2.10</v>
          </cell>
        </row>
        <row r="22">
          <cell r="GY22" t="str">
            <v>2.3.2.10</v>
          </cell>
        </row>
        <row r="23">
          <cell r="GY23" t="str">
            <v>2.3.2.10</v>
          </cell>
        </row>
        <row r="24">
          <cell r="GY24" t="str">
            <v>2.3.2.16.13</v>
          </cell>
        </row>
        <row r="26">
          <cell r="GY26" t="str">
            <v>2.3.2.2</v>
          </cell>
        </row>
        <row r="27">
          <cell r="GY27" t="str">
            <v>2.3.2.2</v>
          </cell>
        </row>
        <row r="28">
          <cell r="GY28" t="str">
            <v>2.3.2.2</v>
          </cell>
        </row>
        <row r="29">
          <cell r="GY29" t="str">
            <v>2.3.2.2</v>
          </cell>
        </row>
        <row r="31">
          <cell r="GY31" t="str">
            <v>2.3.1</v>
          </cell>
        </row>
        <row r="32">
          <cell r="GY32" t="str">
            <v>2.3.1</v>
          </cell>
        </row>
        <row r="34">
          <cell r="GY34" t="str">
            <v>2.3.1</v>
          </cell>
        </row>
        <row r="35">
          <cell r="GY35" t="str">
            <v>2.3.1</v>
          </cell>
        </row>
        <row r="37">
          <cell r="GY37" t="str">
            <v>2.1.2</v>
          </cell>
        </row>
        <row r="38">
          <cell r="GY38" t="str">
            <v>2.1.2</v>
          </cell>
        </row>
        <row r="40">
          <cell r="GY40" t="str">
            <v>2.3.1</v>
          </cell>
        </row>
        <row r="41">
          <cell r="GY41" t="str">
            <v>2.3.1</v>
          </cell>
        </row>
        <row r="43">
          <cell r="GY43" t="str">
            <v>2.3.1</v>
          </cell>
        </row>
        <row r="44">
          <cell r="GY44" t="str">
            <v>2.3.1</v>
          </cell>
        </row>
        <row r="49">
          <cell r="GY49" t="str">
            <v>5.9</v>
          </cell>
        </row>
        <row r="50">
          <cell r="GY50" t="str">
            <v>5.9</v>
          </cell>
        </row>
        <row r="51">
          <cell r="GY51" t="str">
            <v>2.1.2</v>
          </cell>
        </row>
        <row r="52">
          <cell r="GY52" t="str">
            <v>2.3.2.16.12</v>
          </cell>
        </row>
        <row r="53">
          <cell r="GY53" t="str">
            <v>2.3.1</v>
          </cell>
        </row>
        <row r="54">
          <cell r="GY54" t="str">
            <v>2.3.2.16.11</v>
          </cell>
        </row>
        <row r="55">
          <cell r="GY55" t="str">
            <v>2.3.2.9</v>
          </cell>
        </row>
        <row r="56">
          <cell r="GY56" t="str">
            <v>2.3.2.9</v>
          </cell>
        </row>
        <row r="57">
          <cell r="GY57" t="str">
            <v>2.3.2.9</v>
          </cell>
        </row>
        <row r="58">
          <cell r="GY58" t="str">
            <v>2.3.2.9</v>
          </cell>
        </row>
        <row r="59">
          <cell r="GY59" t="str">
            <v>2.3.2.9</v>
          </cell>
        </row>
        <row r="60">
          <cell r="GY60" t="str">
            <v>2.3.2.9</v>
          </cell>
        </row>
        <row r="61">
          <cell r="GY61" t="str">
            <v>2.3.2.9</v>
          </cell>
        </row>
        <row r="62">
          <cell r="GY62" t="str">
            <v>2.3.2.9</v>
          </cell>
        </row>
        <row r="63">
          <cell r="GY63" t="str">
            <v>2.3.2.9</v>
          </cell>
        </row>
        <row r="64">
          <cell r="GY64" t="str">
            <v>2.3.2.9</v>
          </cell>
        </row>
        <row r="65">
          <cell r="GY65" t="str">
            <v>2.3.2.16.10</v>
          </cell>
        </row>
        <row r="66">
          <cell r="GY66" t="str">
            <v>2.3.2.2</v>
          </cell>
        </row>
        <row r="67">
          <cell r="GY67" t="str">
            <v>2.3.2.8</v>
          </cell>
        </row>
        <row r="68">
          <cell r="GY68" t="str">
            <v>2.3.2.3</v>
          </cell>
        </row>
        <row r="69">
          <cell r="GY69" t="str">
            <v>2.3.2.10</v>
          </cell>
        </row>
        <row r="70">
          <cell r="GY70" t="str">
            <v>2.3.2.10</v>
          </cell>
        </row>
        <row r="71">
          <cell r="GY71" t="str">
            <v>2.3.2.10</v>
          </cell>
        </row>
        <row r="72">
          <cell r="GY72" t="str">
            <v>2.3.2.10</v>
          </cell>
        </row>
        <row r="73">
          <cell r="GY73" t="str">
            <v>2.3.2.16.13</v>
          </cell>
        </row>
        <row r="74">
          <cell r="GY74" t="str">
            <v>2.1.2</v>
          </cell>
        </row>
        <row r="75">
          <cell r="GY75" t="str">
            <v>2.3.2.16.13</v>
          </cell>
        </row>
        <row r="76">
          <cell r="GY76" t="str">
            <v>2.3.2.16.13</v>
          </cell>
        </row>
        <row r="77">
          <cell r="GY77" t="str">
            <v>2.3.2.3</v>
          </cell>
        </row>
        <row r="78">
          <cell r="GY78" t="str">
            <v>2.3.2.16.13</v>
          </cell>
        </row>
        <row r="79">
          <cell r="GY79" t="str">
            <v>2.3.2.16.9</v>
          </cell>
        </row>
        <row r="80">
          <cell r="GY80" t="str">
            <v>2.3.2.16.13</v>
          </cell>
        </row>
        <row r="81">
          <cell r="GY81" t="str">
            <v>2.3.2.16.8</v>
          </cell>
        </row>
        <row r="82">
          <cell r="GY82" t="str">
            <v>2.3.2.16.13</v>
          </cell>
        </row>
        <row r="83">
          <cell r="GY83" t="str">
            <v>2.3.2.16.13</v>
          </cell>
        </row>
        <row r="84">
          <cell r="GY84" t="str">
            <v>2.3.2.16.13</v>
          </cell>
        </row>
        <row r="85">
          <cell r="GY85" t="str">
            <v>2.3.2.11</v>
          </cell>
        </row>
        <row r="87">
          <cell r="GY87" t="str">
            <v>2.3.2.1</v>
          </cell>
        </row>
        <row r="88">
          <cell r="GY88" t="str">
            <v>2.3.2.1</v>
          </cell>
        </row>
        <row r="89">
          <cell r="GY89" t="str">
            <v>2.3.2.1</v>
          </cell>
        </row>
        <row r="90">
          <cell r="GY90" t="str">
            <v>2.3.2.16.7</v>
          </cell>
        </row>
        <row r="91">
          <cell r="GY91" t="str">
            <v>2.3.2.16.7</v>
          </cell>
        </row>
        <row r="92">
          <cell r="GY92" t="str">
            <v>2.3.2.12</v>
          </cell>
        </row>
        <row r="93">
          <cell r="GY93" t="str">
            <v>2.3.2.16.6</v>
          </cell>
        </row>
        <row r="94">
          <cell r="GY94" t="str">
            <v>2.3.2.16.4</v>
          </cell>
        </row>
        <row r="95">
          <cell r="GY95" t="str">
            <v>2.1.2</v>
          </cell>
        </row>
        <row r="97">
          <cell r="GY97" t="str">
            <v>2.3.2.16.5</v>
          </cell>
        </row>
        <row r="99">
          <cell r="GY99" t="str">
            <v>2.3.2.3</v>
          </cell>
        </row>
        <row r="100">
          <cell r="GY100" t="str">
            <v>2.3.2.3</v>
          </cell>
        </row>
        <row r="101">
          <cell r="GY101" t="str">
            <v>2.3.2.3</v>
          </cell>
        </row>
        <row r="102">
          <cell r="GY102" t="str">
            <v>2.3.2.3</v>
          </cell>
        </row>
        <row r="103">
          <cell r="GY103" t="str">
            <v>2.3.2.3</v>
          </cell>
        </row>
        <row r="104">
          <cell r="GY104" t="str">
            <v>2.3.2.3</v>
          </cell>
        </row>
        <row r="105">
          <cell r="GY105" t="str">
            <v>2.3.2.3</v>
          </cell>
        </row>
        <row r="106">
          <cell r="GY106" t="str">
            <v>2.3.2.3</v>
          </cell>
        </row>
        <row r="107">
          <cell r="GY107" t="str">
            <v>2.3.2.3</v>
          </cell>
        </row>
        <row r="108">
          <cell r="GY108" t="str">
            <v>2.3.2.3</v>
          </cell>
        </row>
        <row r="109">
          <cell r="GY109" t="str">
            <v>2.3.2.2</v>
          </cell>
        </row>
        <row r="110">
          <cell r="GY110" t="str">
            <v>2.3.2.3</v>
          </cell>
        </row>
        <row r="111">
          <cell r="GY111" t="str">
            <v>2.3.2.16.13</v>
          </cell>
        </row>
        <row r="112">
          <cell r="GY112" t="str">
            <v>2.3.2.3</v>
          </cell>
        </row>
        <row r="113">
          <cell r="GY113" t="str">
            <v>2.3.2.3</v>
          </cell>
        </row>
        <row r="114">
          <cell r="GY114" t="str">
            <v>2.3.2.3</v>
          </cell>
        </row>
        <row r="115">
          <cell r="GY115" t="str">
            <v>2.3.2.3</v>
          </cell>
        </row>
        <row r="116">
          <cell r="GY116" t="str">
            <v>2.3.2.3</v>
          </cell>
        </row>
        <row r="117">
          <cell r="GY117" t="str">
            <v>2.3.2.16.13</v>
          </cell>
        </row>
        <row r="118">
          <cell r="GY118" t="str">
            <v>2.3.2.3</v>
          </cell>
        </row>
        <row r="119">
          <cell r="GY119" t="str">
            <v>2.3.2.3</v>
          </cell>
        </row>
        <row r="120">
          <cell r="GY120" t="str">
            <v>2.3.2.11</v>
          </cell>
        </row>
        <row r="121">
          <cell r="GY121" t="str">
            <v>2.3.2.16.3</v>
          </cell>
        </row>
        <row r="122">
          <cell r="GY122" t="str">
            <v>2.3.2.6</v>
          </cell>
        </row>
        <row r="123">
          <cell r="GY123" t="str">
            <v>2.3.2.7</v>
          </cell>
        </row>
        <row r="124">
          <cell r="GY124" t="str">
            <v>2.3.2.16.1</v>
          </cell>
        </row>
        <row r="125">
          <cell r="GY125" t="str">
            <v>2.3.2.16.13</v>
          </cell>
        </row>
        <row r="126">
          <cell r="GY126" t="str">
            <v>2.3.2.8</v>
          </cell>
        </row>
        <row r="127">
          <cell r="GY127" t="str">
            <v>2.3.2.16.13</v>
          </cell>
        </row>
        <row r="128">
          <cell r="GY128" t="str">
            <v>2.3.2.16.13</v>
          </cell>
        </row>
        <row r="129">
          <cell r="GY129" t="str">
            <v>2.3.2.5</v>
          </cell>
        </row>
        <row r="130">
          <cell r="GY130" t="str">
            <v>2.3.2.4</v>
          </cell>
        </row>
        <row r="131">
          <cell r="GY131" t="str">
            <v>2.3.2.16.2</v>
          </cell>
        </row>
        <row r="133">
          <cell r="GY133" t="str">
            <v>2.3.2.13</v>
          </cell>
        </row>
        <row r="134">
          <cell r="GY134" t="str">
            <v>2.3.2.13</v>
          </cell>
        </row>
        <row r="135">
          <cell r="GY135" t="str">
            <v>2.3.2.13</v>
          </cell>
        </row>
        <row r="136">
          <cell r="GY136" t="str">
            <v>2.3.2.13</v>
          </cell>
        </row>
        <row r="137">
          <cell r="GY137" t="str">
            <v>2.3.2.13</v>
          </cell>
        </row>
        <row r="138">
          <cell r="GY138" t="str">
            <v>2.3.2.13</v>
          </cell>
        </row>
        <row r="139">
          <cell r="GY139" t="str">
            <v>2.3.2.13</v>
          </cell>
        </row>
        <row r="141">
          <cell r="GY141" t="str">
            <v>5.4.1</v>
          </cell>
        </row>
        <row r="142">
          <cell r="GY142" t="str">
            <v>5.4.1</v>
          </cell>
        </row>
        <row r="143">
          <cell r="GY143" t="str">
            <v>5.4.1</v>
          </cell>
        </row>
        <row r="145">
          <cell r="GY145" t="str">
            <v>5.4.2</v>
          </cell>
        </row>
        <row r="146">
          <cell r="GY146" t="str">
            <v>5.4.2</v>
          </cell>
        </row>
        <row r="147">
          <cell r="GY147" t="str">
            <v>5.4.2</v>
          </cell>
        </row>
        <row r="148">
          <cell r="GY148" t="str">
            <v>5.4.2</v>
          </cell>
        </row>
        <row r="150">
          <cell r="GY150" t="str">
            <v>5.4.3</v>
          </cell>
        </row>
        <row r="151">
          <cell r="GY151" t="str">
            <v>5.4.4</v>
          </cell>
        </row>
        <row r="152">
          <cell r="GY152" t="str">
            <v>5.4.3</v>
          </cell>
        </row>
        <row r="153">
          <cell r="GY153" t="str">
            <v>5.4.3</v>
          </cell>
        </row>
        <row r="154">
          <cell r="GY154" t="str">
            <v>5.5.1</v>
          </cell>
        </row>
        <row r="155">
          <cell r="GY155" t="str">
            <v>5.5.2</v>
          </cell>
        </row>
        <row r="156">
          <cell r="GY156" t="str">
            <v>5.5.4</v>
          </cell>
        </row>
        <row r="157">
          <cell r="GY157" t="str">
            <v>5.9</v>
          </cell>
        </row>
        <row r="158">
          <cell r="GY158" t="str">
            <v>5.5.6</v>
          </cell>
        </row>
        <row r="159">
          <cell r="GY159" t="str">
            <v>5.5.7</v>
          </cell>
        </row>
        <row r="160">
          <cell r="GY160" t="str">
            <v>5.11</v>
          </cell>
        </row>
        <row r="161">
          <cell r="GY161" t="str">
            <v>2.3.2.16.13</v>
          </cell>
        </row>
      </sheetData>
      <sheetData sheetId="42">
        <row r="6">
          <cell r="DK6">
            <v>241764.26686999999</v>
          </cell>
        </row>
      </sheetData>
      <sheetData sheetId="43">
        <row r="6">
          <cell r="DK6">
            <v>241764.26686999999</v>
          </cell>
        </row>
      </sheetData>
      <sheetData sheetId="44"/>
      <sheetData sheetId="45"/>
      <sheetData sheetId="46">
        <row r="24">
          <cell r="DL24">
            <v>548.10117000000002</v>
          </cell>
        </row>
      </sheetData>
      <sheetData sheetId="47"/>
      <sheetData sheetId="48">
        <row r="21">
          <cell r="E21">
            <v>875004.41496361198</v>
          </cell>
        </row>
      </sheetData>
      <sheetData sheetId="49"/>
      <sheetData sheetId="50"/>
      <sheetData sheetId="51">
        <row r="61">
          <cell r="A61">
            <v>2</v>
          </cell>
        </row>
      </sheetData>
      <sheetData sheetId="52">
        <row r="61">
          <cell r="E61">
            <v>3822.1284215694909</v>
          </cell>
        </row>
      </sheetData>
      <sheetData sheetId="53"/>
      <sheetData sheetId="54"/>
      <sheetData sheetId="55">
        <row r="61">
          <cell r="A61">
            <v>2</v>
          </cell>
        </row>
      </sheetData>
      <sheetData sheetId="56"/>
      <sheetData sheetId="57"/>
      <sheetData sheetId="58"/>
      <sheetData sheetId="59"/>
      <sheetData sheetId="60">
        <row r="9">
          <cell r="AP9">
            <v>1391.4973500000003</v>
          </cell>
        </row>
      </sheetData>
      <sheetData sheetId="61">
        <row r="50">
          <cell r="D50">
            <v>27590.012451295068</v>
          </cell>
        </row>
      </sheetData>
      <sheetData sheetId="62">
        <row r="23">
          <cell r="D23">
            <v>9026.3736201696083</v>
          </cell>
        </row>
      </sheetData>
      <sheetData sheetId="63"/>
      <sheetData sheetId="64">
        <row r="8">
          <cell r="C8">
            <v>2110</v>
          </cell>
        </row>
        <row r="9">
          <cell r="C9">
            <v>2120</v>
          </cell>
        </row>
        <row r="10">
          <cell r="C10">
            <v>2100</v>
          </cell>
        </row>
        <row r="11">
          <cell r="C11">
            <v>2210</v>
          </cell>
        </row>
        <row r="12">
          <cell r="C12">
            <v>2220</v>
          </cell>
        </row>
        <row r="13">
          <cell r="C13">
            <v>2200</v>
          </cell>
        </row>
        <row r="14">
          <cell r="C14">
            <v>2310</v>
          </cell>
        </row>
        <row r="15">
          <cell r="C15">
            <v>2320</v>
          </cell>
        </row>
        <row r="17">
          <cell r="C17">
            <v>23201</v>
          </cell>
        </row>
        <row r="18">
          <cell r="C18">
            <v>2330</v>
          </cell>
        </row>
        <row r="20">
          <cell r="C20">
            <v>23301</v>
          </cell>
        </row>
        <row r="21">
          <cell r="C21">
            <v>2340</v>
          </cell>
        </row>
        <row r="22">
          <cell r="C22">
            <v>23401</v>
          </cell>
        </row>
        <row r="23">
          <cell r="C23">
            <v>23402</v>
          </cell>
        </row>
        <row r="24">
          <cell r="C24">
            <v>23403</v>
          </cell>
        </row>
        <row r="25">
          <cell r="C25">
            <v>23404</v>
          </cell>
        </row>
        <row r="26">
          <cell r="C26">
            <v>23405</v>
          </cell>
        </row>
        <row r="27">
          <cell r="C27">
            <v>23406</v>
          </cell>
        </row>
        <row r="28">
          <cell r="C28">
            <v>23407</v>
          </cell>
        </row>
        <row r="29">
          <cell r="C29">
            <v>23408</v>
          </cell>
        </row>
        <row r="30">
          <cell r="C30">
            <v>2350</v>
          </cell>
        </row>
        <row r="31">
          <cell r="C31">
            <v>23501</v>
          </cell>
        </row>
        <row r="32">
          <cell r="C32">
            <v>23502</v>
          </cell>
        </row>
        <row r="33">
          <cell r="C33">
            <v>23503</v>
          </cell>
        </row>
        <row r="34">
          <cell r="C34">
            <v>23504</v>
          </cell>
        </row>
        <row r="35">
          <cell r="C35">
            <v>23505</v>
          </cell>
        </row>
        <row r="36">
          <cell r="C36">
            <v>23506</v>
          </cell>
        </row>
        <row r="37">
          <cell r="C37">
            <v>23508</v>
          </cell>
        </row>
        <row r="38">
          <cell r="C38">
            <v>23507</v>
          </cell>
        </row>
        <row r="39">
          <cell r="C39">
            <v>2300</v>
          </cell>
        </row>
        <row r="40">
          <cell r="C40">
            <v>2410</v>
          </cell>
        </row>
        <row r="42">
          <cell r="C42">
            <v>2421</v>
          </cell>
        </row>
        <row r="43">
          <cell r="C43">
            <v>2430</v>
          </cell>
        </row>
        <row r="44">
          <cell r="C44">
            <v>2450</v>
          </cell>
        </row>
        <row r="45">
          <cell r="C45">
            <v>2460</v>
          </cell>
        </row>
        <row r="47">
          <cell r="C47">
            <v>24601</v>
          </cell>
        </row>
        <row r="48">
          <cell r="C48">
            <v>2400</v>
          </cell>
        </row>
      </sheetData>
      <sheetData sheetId="65">
        <row r="50">
          <cell r="D50">
            <v>27590.012451295068</v>
          </cell>
        </row>
      </sheetData>
      <sheetData sheetId="66">
        <row r="10">
          <cell r="I10">
            <v>3744.9495099359665</v>
          </cell>
        </row>
      </sheetData>
      <sheetData sheetId="67">
        <row r="22">
          <cell r="E22">
            <v>32707.72537610669</v>
          </cell>
        </row>
      </sheetData>
      <sheetData sheetId="68">
        <row r="8">
          <cell r="C8">
            <v>2110</v>
          </cell>
        </row>
      </sheetData>
      <sheetData sheetId="69"/>
      <sheetData sheetId="70">
        <row r="10">
          <cell r="I10">
            <v>3744.9495099359665</v>
          </cell>
        </row>
        <row r="82">
          <cell r="D82">
            <v>2320</v>
          </cell>
          <cell r="E82">
            <v>2320</v>
          </cell>
          <cell r="DQ82">
            <v>0</v>
          </cell>
          <cell r="DR82">
            <v>0</v>
          </cell>
          <cell r="DT82">
            <v>0</v>
          </cell>
          <cell r="DU82">
            <v>0</v>
          </cell>
          <cell r="DV82">
            <v>525.50123000000008</v>
          </cell>
        </row>
        <row r="83">
          <cell r="D83">
            <v>2320</v>
          </cell>
          <cell r="E83">
            <v>2320</v>
          </cell>
          <cell r="DQ83">
            <v>0</v>
          </cell>
          <cell r="DR83">
            <v>0</v>
          </cell>
          <cell r="DT83">
            <v>0</v>
          </cell>
          <cell r="DU83">
            <v>0</v>
          </cell>
          <cell r="DV83">
            <v>525.50123000000008</v>
          </cell>
        </row>
        <row r="84">
          <cell r="D84">
            <v>23201</v>
          </cell>
          <cell r="E84">
            <v>23201</v>
          </cell>
          <cell r="DQ84">
            <v>0</v>
          </cell>
          <cell r="DR84">
            <v>0</v>
          </cell>
          <cell r="DT84">
            <v>0</v>
          </cell>
          <cell r="DU84">
            <v>0</v>
          </cell>
          <cell r="DV84">
            <v>525.50123000000008</v>
          </cell>
        </row>
        <row r="85">
          <cell r="D85">
            <v>23201</v>
          </cell>
          <cell r="E85">
            <v>23201</v>
          </cell>
          <cell r="DQ85">
            <v>0</v>
          </cell>
          <cell r="DR85">
            <v>0</v>
          </cell>
          <cell r="DT85">
            <v>0</v>
          </cell>
          <cell r="DU85">
            <v>0</v>
          </cell>
          <cell r="DV85">
            <v>525.50123000000008</v>
          </cell>
        </row>
        <row r="86">
          <cell r="D86">
            <v>2330</v>
          </cell>
          <cell r="E86">
            <v>2330</v>
          </cell>
          <cell r="DQ86">
            <v>0</v>
          </cell>
          <cell r="DR86">
            <v>0</v>
          </cell>
          <cell r="DT86">
            <v>0</v>
          </cell>
          <cell r="DU86">
            <v>0</v>
          </cell>
          <cell r="DV86">
            <v>33121.492550000003</v>
          </cell>
        </row>
        <row r="87">
          <cell r="D87">
            <v>23301</v>
          </cell>
          <cell r="E87">
            <v>23301</v>
          </cell>
          <cell r="DQ87">
            <v>0</v>
          </cell>
          <cell r="DR87">
            <v>0</v>
          </cell>
          <cell r="DT87">
            <v>0</v>
          </cell>
          <cell r="DU87">
            <v>0</v>
          </cell>
          <cell r="DV87">
            <v>33121.492550000003</v>
          </cell>
        </row>
        <row r="88">
          <cell r="D88">
            <v>23301</v>
          </cell>
          <cell r="E88">
            <v>23301</v>
          </cell>
          <cell r="DQ88">
            <v>0</v>
          </cell>
          <cell r="DR88">
            <v>0</v>
          </cell>
          <cell r="DT88">
            <v>0</v>
          </cell>
          <cell r="DU88">
            <v>0</v>
          </cell>
          <cell r="DV88">
            <v>33121.492550000003</v>
          </cell>
        </row>
        <row r="89">
          <cell r="D89">
            <v>2340</v>
          </cell>
          <cell r="E89">
            <v>2340</v>
          </cell>
          <cell r="DQ89">
            <v>13937.562399999999</v>
          </cell>
          <cell r="DR89">
            <v>225.35327999999998</v>
          </cell>
          <cell r="DT89">
            <v>0</v>
          </cell>
          <cell r="DU89">
            <v>0</v>
          </cell>
          <cell r="DV89">
            <v>44341.164130000005</v>
          </cell>
        </row>
        <row r="90">
          <cell r="D90">
            <v>23401</v>
          </cell>
          <cell r="E90">
            <v>23401</v>
          </cell>
          <cell r="DQ90">
            <v>0</v>
          </cell>
          <cell r="DR90">
            <v>0</v>
          </cell>
          <cell r="DT90">
            <v>0</v>
          </cell>
          <cell r="DU90">
            <v>0</v>
          </cell>
          <cell r="DV90">
            <v>42.372880000000002</v>
          </cell>
        </row>
        <row r="91">
          <cell r="E91">
            <v>23401</v>
          </cell>
          <cell r="DQ91">
            <v>0</v>
          </cell>
          <cell r="DR91">
            <v>0</v>
          </cell>
          <cell r="DT91">
            <v>0</v>
          </cell>
          <cell r="DU91">
            <v>0</v>
          </cell>
          <cell r="DV91">
            <v>50</v>
          </cell>
        </row>
        <row r="92">
          <cell r="D92">
            <v>23402</v>
          </cell>
          <cell r="E92">
            <v>23501</v>
          </cell>
          <cell r="DQ92">
            <v>0</v>
          </cell>
          <cell r="DR92">
            <v>0</v>
          </cell>
          <cell r="DT92">
            <v>0</v>
          </cell>
          <cell r="DU92">
            <v>0</v>
          </cell>
          <cell r="DV92">
            <v>7.6271199999999997</v>
          </cell>
        </row>
        <row r="93">
          <cell r="D93">
            <v>23402</v>
          </cell>
          <cell r="E93">
            <v>23402</v>
          </cell>
          <cell r="DQ93">
            <v>0</v>
          </cell>
          <cell r="DR93">
            <v>0</v>
          </cell>
          <cell r="DT93">
            <v>0</v>
          </cell>
          <cell r="DU93">
            <v>0</v>
          </cell>
          <cell r="DV93">
            <v>14447.803520000001</v>
          </cell>
        </row>
        <row r="94">
          <cell r="E94">
            <v>23402</v>
          </cell>
          <cell r="DQ94">
            <v>0</v>
          </cell>
          <cell r="DR94">
            <v>0</v>
          </cell>
          <cell r="DT94">
            <v>0</v>
          </cell>
          <cell r="DU94">
            <v>0</v>
          </cell>
          <cell r="DV94">
            <v>16893.330529999999</v>
          </cell>
        </row>
        <row r="95">
          <cell r="D95">
            <v>23403</v>
          </cell>
          <cell r="E95">
            <v>23502</v>
          </cell>
          <cell r="DQ95">
            <v>0</v>
          </cell>
          <cell r="DR95">
            <v>0</v>
          </cell>
          <cell r="DT95">
            <v>0</v>
          </cell>
          <cell r="DU95">
            <v>0</v>
          </cell>
          <cell r="DV95">
            <v>2445.5270099999998</v>
          </cell>
        </row>
        <row r="96">
          <cell r="D96">
            <v>23403</v>
          </cell>
          <cell r="E96">
            <v>23403</v>
          </cell>
          <cell r="DQ96">
            <v>0</v>
          </cell>
          <cell r="DR96">
            <v>0</v>
          </cell>
          <cell r="DT96">
            <v>0</v>
          </cell>
          <cell r="DU96">
            <v>0</v>
          </cell>
          <cell r="DV96">
            <v>25700</v>
          </cell>
        </row>
        <row r="97">
          <cell r="D97">
            <v>23404</v>
          </cell>
          <cell r="E97">
            <v>23404</v>
          </cell>
          <cell r="DQ97">
            <v>9250.8447399999986</v>
          </cell>
          <cell r="DR97">
            <v>0</v>
          </cell>
          <cell r="DT97">
            <v>0</v>
          </cell>
          <cell r="DU97">
            <v>0</v>
          </cell>
          <cell r="DV97">
            <v>-6.9999999971059879E-4</v>
          </cell>
        </row>
        <row r="98">
          <cell r="D98">
            <v>23405</v>
          </cell>
          <cell r="E98">
            <v>23405</v>
          </cell>
          <cell r="DQ98">
            <v>0</v>
          </cell>
          <cell r="DR98">
            <v>0</v>
          </cell>
          <cell r="DT98">
            <v>0</v>
          </cell>
          <cell r="DU98">
            <v>0</v>
          </cell>
          <cell r="DV98">
            <v>0</v>
          </cell>
        </row>
        <row r="99">
          <cell r="D99">
            <v>23407</v>
          </cell>
          <cell r="E99">
            <v>23407</v>
          </cell>
          <cell r="DQ99">
            <v>0</v>
          </cell>
          <cell r="DR99">
            <v>225.35327999999998</v>
          </cell>
          <cell r="DT99">
            <v>0</v>
          </cell>
          <cell r="DU99">
            <v>0</v>
          </cell>
          <cell r="DV99">
            <v>109.86442</v>
          </cell>
        </row>
        <row r="100">
          <cell r="D100">
            <v>23406</v>
          </cell>
          <cell r="E100">
            <v>23406</v>
          </cell>
          <cell r="DQ100">
            <v>654.38076999999998</v>
          </cell>
          <cell r="DR100">
            <v>0</v>
          </cell>
          <cell r="DT100">
            <v>0</v>
          </cell>
          <cell r="DU100">
            <v>0</v>
          </cell>
          <cell r="DV100">
            <v>2379.50198</v>
          </cell>
        </row>
        <row r="101">
          <cell r="D101">
            <v>23408</v>
          </cell>
          <cell r="E101">
            <v>23408</v>
          </cell>
          <cell r="DQ101">
            <v>4032.33689</v>
          </cell>
          <cell r="DR101">
            <v>0</v>
          </cell>
          <cell r="DT101">
            <v>0</v>
          </cell>
          <cell r="DU101">
            <v>0</v>
          </cell>
          <cell r="DV101">
            <v>1661.6220299999998</v>
          </cell>
        </row>
        <row r="102">
          <cell r="D102">
            <v>2350</v>
          </cell>
          <cell r="E102">
            <v>2350</v>
          </cell>
          <cell r="DQ102">
            <v>0</v>
          </cell>
          <cell r="DR102">
            <v>0</v>
          </cell>
          <cell r="DT102">
            <v>0</v>
          </cell>
          <cell r="DU102">
            <v>0</v>
          </cell>
          <cell r="DV102">
            <v>0</v>
          </cell>
        </row>
        <row r="103">
          <cell r="D103">
            <v>2350</v>
          </cell>
          <cell r="E103">
            <v>2350</v>
          </cell>
          <cell r="DQ103">
            <v>11544.353939593275</v>
          </cell>
          <cell r="DR103">
            <v>856.70892252584144</v>
          </cell>
          <cell r="DT103">
            <v>299.78705899751526</v>
          </cell>
          <cell r="DU103">
            <v>824.13536155915904</v>
          </cell>
          <cell r="DV103">
            <v>52376.437887324209</v>
          </cell>
        </row>
        <row r="104">
          <cell r="D104">
            <v>23501</v>
          </cell>
          <cell r="E104">
            <v>23501</v>
          </cell>
          <cell r="DQ104">
            <v>0</v>
          </cell>
          <cell r="DR104">
            <v>0</v>
          </cell>
          <cell r="DT104">
            <v>0</v>
          </cell>
          <cell r="DU104">
            <v>0</v>
          </cell>
          <cell r="DV104">
            <v>0</v>
          </cell>
        </row>
        <row r="105">
          <cell r="E105">
            <v>23501</v>
          </cell>
          <cell r="DQ105">
            <v>0</v>
          </cell>
          <cell r="DR105">
            <v>0</v>
          </cell>
          <cell r="DT105">
            <v>0</v>
          </cell>
          <cell r="DU105">
            <v>0</v>
          </cell>
          <cell r="DV105">
            <v>7.6271199999999997</v>
          </cell>
        </row>
        <row r="106">
          <cell r="D106">
            <v>23502</v>
          </cell>
          <cell r="E106">
            <v>23501</v>
          </cell>
          <cell r="DQ106">
            <v>0</v>
          </cell>
          <cell r="DR106">
            <v>0</v>
          </cell>
          <cell r="DT106">
            <v>0</v>
          </cell>
          <cell r="DU106">
            <v>0</v>
          </cell>
          <cell r="DV106">
            <v>7.6271199999999997</v>
          </cell>
        </row>
        <row r="107">
          <cell r="D107">
            <v>23502</v>
          </cell>
          <cell r="E107">
            <v>23502</v>
          </cell>
          <cell r="DQ107">
            <v>0</v>
          </cell>
          <cell r="DR107">
            <v>0</v>
          </cell>
          <cell r="DT107">
            <v>0</v>
          </cell>
          <cell r="DU107">
            <v>0</v>
          </cell>
          <cell r="DV107">
            <v>13567.573030000001</v>
          </cell>
        </row>
        <row r="108">
          <cell r="E108">
            <v>23502</v>
          </cell>
          <cell r="DQ108">
            <v>0</v>
          </cell>
          <cell r="DR108">
            <v>0</v>
          </cell>
          <cell r="DT108">
            <v>0</v>
          </cell>
          <cell r="DU108">
            <v>0</v>
          </cell>
          <cell r="DV108">
            <v>16013.100040000001</v>
          </cell>
        </row>
        <row r="109">
          <cell r="D109">
            <v>23503</v>
          </cell>
          <cell r="E109">
            <v>23502</v>
          </cell>
          <cell r="DQ109">
            <v>0</v>
          </cell>
          <cell r="DR109">
            <v>0</v>
          </cell>
          <cell r="DT109">
            <v>0</v>
          </cell>
          <cell r="DU109">
            <v>0</v>
          </cell>
          <cell r="DV109">
            <v>2445.5270099999998</v>
          </cell>
        </row>
        <row r="110">
          <cell r="D110">
            <v>23503</v>
          </cell>
          <cell r="E110">
            <v>23503</v>
          </cell>
          <cell r="DQ110">
            <v>877.17698942366599</v>
          </cell>
          <cell r="DR110">
            <v>40.155455501210994</v>
          </cell>
          <cell r="DT110">
            <v>63.255536265263643</v>
          </cell>
          <cell r="DU110">
            <v>76.967600421599599</v>
          </cell>
          <cell r="DV110">
            <v>59.986338388259639</v>
          </cell>
        </row>
        <row r="111">
          <cell r="D111">
            <v>23505</v>
          </cell>
          <cell r="E111">
            <v>23505</v>
          </cell>
          <cell r="DQ111">
            <v>9.598000000000001E-2</v>
          </cell>
          <cell r="DR111">
            <v>0</v>
          </cell>
          <cell r="DT111">
            <v>0</v>
          </cell>
          <cell r="DU111">
            <v>65.130309999999994</v>
          </cell>
          <cell r="DV111">
            <v>374.98073999999997</v>
          </cell>
        </row>
        <row r="112">
          <cell r="D112">
            <v>23504</v>
          </cell>
          <cell r="E112">
            <v>23504</v>
          </cell>
          <cell r="DQ112">
            <v>0</v>
          </cell>
          <cell r="DR112">
            <v>0</v>
          </cell>
          <cell r="DT112">
            <v>0</v>
          </cell>
          <cell r="DU112">
            <v>0</v>
          </cell>
          <cell r="DV112">
            <v>25000</v>
          </cell>
        </row>
        <row r="113">
          <cell r="D113">
            <v>23506</v>
          </cell>
          <cell r="E113">
            <v>23506</v>
          </cell>
          <cell r="DQ113">
            <v>0</v>
          </cell>
          <cell r="DR113">
            <v>70.491180000000014</v>
          </cell>
          <cell r="DT113">
            <v>0</v>
          </cell>
          <cell r="DU113">
            <v>0</v>
          </cell>
          <cell r="DV113">
            <v>406.28108999999995</v>
          </cell>
        </row>
        <row r="114">
          <cell r="D114">
            <v>23507</v>
          </cell>
          <cell r="E114">
            <v>23507</v>
          </cell>
          <cell r="DQ114">
            <v>10667.080970169609</v>
          </cell>
          <cell r="DR114">
            <v>746.06228702463045</v>
          </cell>
          <cell r="DT114">
            <v>236.5315227322516</v>
          </cell>
          <cell r="DU114">
            <v>682.03745113755951</v>
          </cell>
          <cell r="DV114">
            <v>12809.51709893595</v>
          </cell>
        </row>
        <row r="115">
          <cell r="D115">
            <v>23508</v>
          </cell>
          <cell r="E115">
            <v>23508</v>
          </cell>
          <cell r="DQ115">
            <v>0</v>
          </cell>
          <cell r="DR115">
            <v>0</v>
          </cell>
          <cell r="DT115">
            <v>0</v>
          </cell>
          <cell r="DU115">
            <v>0</v>
          </cell>
          <cell r="DV115">
            <v>0</v>
          </cell>
        </row>
      </sheetData>
      <sheetData sheetId="71">
        <row r="22">
          <cell r="E22">
            <v>32707.72537610669</v>
          </cell>
        </row>
      </sheetData>
      <sheetData sheetId="72"/>
      <sheetData sheetId="73">
        <row r="21">
          <cell r="O21">
            <v>209.13</v>
          </cell>
        </row>
      </sheetData>
      <sheetData sheetId="74">
        <row r="21">
          <cell r="O21">
            <v>2219.7166684520844</v>
          </cell>
        </row>
      </sheetData>
      <sheetData sheetId="75">
        <row r="8">
          <cell r="N8">
            <v>6587857.0199999996</v>
          </cell>
        </row>
      </sheetData>
      <sheetData sheetId="76"/>
      <sheetData sheetId="77"/>
      <sheetData sheetId="78"/>
      <sheetData sheetId="79"/>
      <sheetData sheetId="80"/>
      <sheetData sheetId="81"/>
      <sheetData sheetId="82">
        <row r="24">
          <cell r="DK24">
            <v>35318.349194446098</v>
          </cell>
        </row>
      </sheetData>
      <sheetData sheetId="8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1.2.1"/>
      <sheetName val="2.2.4"/>
      <sheetName val="Январь"/>
      <sheetName val="Таблица по нормативам тепло"/>
      <sheetName val="масла,литры"/>
      <sheetName val="Гр5(о)"/>
      <sheetName val="Форма 2(год)"/>
      <sheetName val="транспортировка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D2">
            <v>461268.57</v>
          </cell>
        </row>
        <row r="3">
          <cell r="D3">
            <v>172422.61</v>
          </cell>
        </row>
        <row r="4">
          <cell r="D4">
            <v>2301622.13</v>
          </cell>
        </row>
        <row r="5">
          <cell r="D5">
            <v>2317681.7200000002</v>
          </cell>
        </row>
        <row r="8">
          <cell r="D8">
            <v>27239.75</v>
          </cell>
        </row>
        <row r="9">
          <cell r="D9">
            <v>2846.7</v>
          </cell>
        </row>
        <row r="14">
          <cell r="D14">
            <v>5.4316067457375848E-2</v>
          </cell>
          <cell r="E14">
            <v>4.8829595997034854E-2</v>
          </cell>
          <cell r="F14">
            <v>4.7046492772424023E-2</v>
          </cell>
          <cell r="G14">
            <v>4.6772169199406979E-2</v>
          </cell>
          <cell r="I14">
            <v>5.4316067457375848E-2</v>
          </cell>
          <cell r="J14">
            <v>4.8829595997034854E-2</v>
          </cell>
        </row>
        <row r="15">
          <cell r="D15">
            <v>4.0069681245366945E-2</v>
          </cell>
          <cell r="E15">
            <v>3.6022238695329875E-2</v>
          </cell>
          <cell r="F15">
            <v>3.4706819866567831E-2</v>
          </cell>
          <cell r="G15">
            <v>3.4504447739065976E-2</v>
          </cell>
          <cell r="I15">
            <v>4.0069681245366945E-2</v>
          </cell>
          <cell r="J15">
            <v>3.6022238695329875E-2</v>
          </cell>
        </row>
        <row r="16">
          <cell r="D16">
            <v>4.1945654188287627E-2</v>
          </cell>
          <cell r="E16">
            <v>3.7708719421793921E-2</v>
          </cell>
          <cell r="F16">
            <v>3.6331715622683468E-2</v>
          </cell>
          <cell r="G16">
            <v>3.6119868884358787E-2</v>
          </cell>
          <cell r="I16">
            <v>4.1945654188287627E-2</v>
          </cell>
          <cell r="J16">
            <v>3.7708719421793921E-2</v>
          </cell>
        </row>
        <row r="18">
          <cell r="D18">
            <v>2.7382783543365458E-2</v>
          </cell>
          <cell r="E18">
            <v>2.461684581171238E-2</v>
          </cell>
          <cell r="F18">
            <v>2.371791604892513E-2</v>
          </cell>
          <cell r="G18">
            <v>2.3579619162342476E-2</v>
          </cell>
          <cell r="I18">
            <v>2.7382783543365458E-2</v>
          </cell>
          <cell r="J18">
            <v>2.461684581171238E-2</v>
          </cell>
        </row>
        <row r="19">
          <cell r="D19">
            <v>8.2561156412157173E-3</v>
          </cell>
          <cell r="E19">
            <v>7.4221645663454421E-3</v>
          </cell>
          <cell r="F19">
            <v>7.1511304670126025E-3</v>
          </cell>
          <cell r="G19">
            <v>7.1094329132690894E-3</v>
          </cell>
          <cell r="I19">
            <v>8.2561156412157173E-3</v>
          </cell>
          <cell r="J19">
            <v>7.4221645663454421E-3</v>
          </cell>
        </row>
        <row r="24">
          <cell r="D24">
            <v>8.2561156412157173E-3</v>
          </cell>
          <cell r="E24">
            <v>7.4221645663454421E-3</v>
          </cell>
          <cell r="F24">
            <v>7.1511304670126025E-3</v>
          </cell>
          <cell r="G24">
            <v>7.1094329132690894E-3</v>
          </cell>
          <cell r="I24">
            <v>8.2561156412157173E-3</v>
          </cell>
          <cell r="J24">
            <v>7.4221645663454421E-3</v>
          </cell>
        </row>
        <row r="26">
          <cell r="D26">
            <v>2.5593958487768721E-2</v>
          </cell>
          <cell r="E26">
            <v>2.300871015567087E-2</v>
          </cell>
          <cell r="F26">
            <v>2.2168504447739067E-2</v>
          </cell>
          <cell r="G26">
            <v>2.2039242031134176E-2</v>
          </cell>
          <cell r="I26">
            <v>2.5593958487768721E-2</v>
          </cell>
          <cell r="J26">
            <v>2.300871015567087E-2</v>
          </cell>
        </row>
        <row r="27">
          <cell r="D27">
            <v>4.3482209043736113E-2</v>
          </cell>
          <cell r="E27">
            <v>3.9090066716085996E-2</v>
          </cell>
          <cell r="F27">
            <v>3.7662620459599706E-2</v>
          </cell>
          <cell r="G27">
            <v>3.7443013343217202E-2</v>
          </cell>
          <cell r="I27">
            <v>4.3482209043736113E-2</v>
          </cell>
          <cell r="J27">
            <v>3.9090066716085996E-2</v>
          </cell>
        </row>
        <row r="28">
          <cell r="D28">
            <v>4.9766030392883624E-2</v>
          </cell>
          <cell r="E28">
            <v>4.4739158636026691E-2</v>
          </cell>
          <cell r="F28">
            <v>4.3105425315048185E-2</v>
          </cell>
          <cell r="G28">
            <v>4.285408172720534E-2</v>
          </cell>
          <cell r="I28">
            <v>4.9766030392883624E-2</v>
          </cell>
          <cell r="J28">
            <v>4.4739158636026691E-2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ъем воды"/>
      <sheetName val="Подъем воды в день"/>
      <sheetName val="в т.ч. гор. скважины"/>
      <sheetName val="очищено"/>
      <sheetName val="Собственные нужды"/>
      <sheetName val="Потери при добыче"/>
      <sheetName val="Разница подъем-отпуск"/>
      <sheetName val="Отпуск в сеть"/>
      <sheetName val="Полезный отпуск"/>
      <sheetName val="ПО в % от подъема"/>
      <sheetName val="ВХО и хознужды"/>
      <sheetName val="Фактические потери"/>
      <sheetName val="Факт потери %"/>
      <sheetName val="Нормативные потери"/>
      <sheetName val="Сверзнорм потери"/>
      <sheetName val="Сверзнорм потери %"/>
      <sheetName val="2002 г"/>
      <sheetName val="2003 г"/>
      <sheetName val="2004 г"/>
      <sheetName val="2005 г "/>
      <sheetName val="Стоки"/>
      <sheetName val="Стоки 2002 г"/>
      <sheetName val="Стоки 2003 г"/>
      <sheetName val="Стоки 2004 г"/>
      <sheetName val="Стоки 2005 г"/>
      <sheetName val="Вода_стоки"/>
      <sheetName val="Граф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">
          <cell r="R2">
            <v>0.32400000000000001</v>
          </cell>
          <cell r="S2">
            <v>0.23899999999999999</v>
          </cell>
        </row>
        <row r="3">
          <cell r="R3">
            <v>0.39400000000000002</v>
          </cell>
          <cell r="S3">
            <v>0</v>
          </cell>
        </row>
        <row r="4">
          <cell r="R4">
            <v>0.38519999999999999</v>
          </cell>
          <cell r="S4">
            <v>0.23899999999999999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I "/>
      <sheetName val="I.1"/>
      <sheetName val="1.1.1"/>
      <sheetName val="1.1.2"/>
      <sheetName val="1.1.3"/>
      <sheetName val="1.1.4"/>
      <sheetName val="1.1.5"/>
      <sheetName val="1.1.6"/>
      <sheetName val="1.1.7"/>
      <sheetName val="1.1.8"/>
      <sheetName val="1.1.9"/>
      <sheetName val="1.1.10"/>
      <sheetName val="1.1.11"/>
      <sheetName val="1.1.12"/>
      <sheetName val="I.2"/>
      <sheetName val="1.2.1"/>
      <sheetName val="1.2.2"/>
      <sheetName val="1.2.3"/>
      <sheetName val="1.2.4"/>
      <sheetName val="Лист1"/>
      <sheetName val="1.2.5"/>
      <sheetName val="1.2.6"/>
      <sheetName val="I.3"/>
      <sheetName val="1.3.1"/>
      <sheetName val="1.3.2"/>
      <sheetName val="1.3.3 "/>
      <sheetName val="1.3.4"/>
      <sheetName val="I.4"/>
      <sheetName val="1.4.1"/>
      <sheetName val="1.4.2"/>
      <sheetName val="II "/>
      <sheetName val="II.1"/>
      <sheetName val="2.1.1 "/>
      <sheetName val="2.1.2"/>
      <sheetName val="2.1.3"/>
      <sheetName val="2.1.4"/>
      <sheetName val="2.1.5"/>
      <sheetName val="2.1.6"/>
      <sheetName val="2.1.1 (2)"/>
      <sheetName val="2.1.2 (2)"/>
      <sheetName val="2.1.4 (2)"/>
      <sheetName val="2.1.3 (2)"/>
      <sheetName val="2.1.6 (2)"/>
      <sheetName val="2.1.5(2)"/>
      <sheetName val="2.1.7"/>
      <sheetName val="2.1.8"/>
      <sheetName val="2.1.9"/>
      <sheetName val="2.1.10"/>
      <sheetName val="2.1.11"/>
      <sheetName val="II.2"/>
      <sheetName val="2.2.1"/>
      <sheetName val="2.2.2"/>
      <sheetName val="2.2.3"/>
      <sheetName val="2.2.4"/>
      <sheetName val="2.2.5"/>
      <sheetName val="2.2.7"/>
      <sheetName val="2.2.6"/>
      <sheetName val="II.3"/>
      <sheetName val="2.3.1"/>
      <sheetName val="2.3.2"/>
      <sheetName val="2.3.3"/>
      <sheetName val="2.3.4"/>
      <sheetName val="2.3.5"/>
      <sheetName val="2.3.6"/>
      <sheetName val="2.3.7"/>
      <sheetName val="2.3.8"/>
      <sheetName val="2.3.9"/>
      <sheetName val="2.3.10"/>
      <sheetName val="2.3.11"/>
      <sheetName val="2.3.12"/>
      <sheetName val="2.3.13"/>
      <sheetName val="2.3.14"/>
      <sheetName val="2.3.15"/>
      <sheetName val="2.3.17"/>
      <sheetName val="2.3.16"/>
      <sheetName val="2.3.18"/>
      <sheetName val="2.3.19"/>
      <sheetName val="2.3.20"/>
      <sheetName val="2.3.21"/>
      <sheetName val="2.3.22"/>
      <sheetName val="2.3.23"/>
      <sheetName val="2.3.24"/>
      <sheetName val="2.3.25"/>
      <sheetName val="II.5"/>
      <sheetName val="2.5.1"/>
      <sheetName val="2.5.2"/>
      <sheetName val="2.5.3"/>
      <sheetName val="2.5.4"/>
      <sheetName val="2.5.5"/>
      <sheetName val="III"/>
      <sheetName val="III.2"/>
      <sheetName val="3.2.1"/>
      <sheetName val="3.2.2"/>
      <sheetName val="3.2.2.а"/>
      <sheetName val="3.2.2.б"/>
      <sheetName val="3.2.2.в"/>
      <sheetName val="3.2.2.г"/>
      <sheetName val="3.2.2.д"/>
      <sheetName val="III.3"/>
      <sheetName val="3.3.1"/>
      <sheetName val="3.3.2"/>
      <sheetName val="Лист2"/>
      <sheetName val="Январь"/>
      <sheetName val="1_2_1"/>
      <sheetName val="2_2_4"/>
      <sheetName val="постоянные затраты"/>
      <sheetName val="Списки"/>
      <sheetName val="Отопление"/>
      <sheetName val="Заголовок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>
        <row r="36">
          <cell r="F36">
            <v>8.6999999999999993</v>
          </cell>
        </row>
        <row r="37">
          <cell r="F37">
            <v>19.600000000000001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5"/>
      <sheetName val="24"/>
      <sheetName val="27"/>
      <sheetName val="P2.1"/>
      <sheetName val="P2.2"/>
      <sheetName val="2.3"/>
      <sheetName val="перекрестка"/>
      <sheetName val="17_1"/>
      <sheetName val="18_2"/>
      <sheetName val="21_3"/>
      <sheetName val="P2_1"/>
      <sheetName val="2_3"/>
      <sheetName val="Лист1"/>
      <sheetName val="1.2.1"/>
      <sheetName val="2.2.4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. Р 2.1"/>
      <sheetName val="11. Р 2.2"/>
      <sheetName val="Счетчики 01.01.24"/>
      <sheetName val="абоненты 01.01.24"/>
      <sheetName val="у.е."/>
      <sheetName val="Нормативы_мех."/>
      <sheetName val="Норматив. кол-во ТС"/>
      <sheetName val="Анализ ТС факт УЕ"/>
      <sheetName val="2023 ТС по категориям"/>
      <sheetName val="Аренда ТС"/>
      <sheetName val="2023 ТС реестр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F8">
            <v>14.857331899999993</v>
          </cell>
        </row>
        <row r="10">
          <cell r="F10">
            <v>8.9143991399999951</v>
          </cell>
        </row>
      </sheetData>
      <sheetData sheetId="7">
        <row r="32">
          <cell r="C32">
            <v>4.0422477899999913</v>
          </cell>
        </row>
      </sheetData>
      <sheetData sheetId="8"/>
      <sheetData sheetId="9">
        <row r="4">
          <cell r="D4" t="str">
            <v>Е 076 МР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&#1041;&#1091;&#1088;&#1080;&#1083;&#1100;&#1085;&#1072;&#1103;%20&#1091;&#1089;&#1090;&#1072;&#1085;&#1086;&#1074;&#1082;&#1072;.pdf" TargetMode="External"/><Relationship Id="rId13" Type="http://schemas.openxmlformats.org/officeDocument/2006/relationships/hyperlink" Target="&#1069;&#1082;&#1089;&#1082;&#1072;&#1074;&#1072;&#1090;&#1086;&#1088;%201.pdf" TargetMode="External"/><Relationship Id="rId18" Type="http://schemas.openxmlformats.org/officeDocument/2006/relationships/hyperlink" Target="&#1057;&#1072;&#1084;&#1086;&#1089;&#1074;&#1072;&#1083;%201.pdf" TargetMode="External"/><Relationship Id="rId26" Type="http://schemas.openxmlformats.org/officeDocument/2006/relationships/hyperlink" Target="&#1051;&#1077;&#1075;&#1082;&#1086;&#1074;&#1086;&#1081;%20&#1072;&#1074;&#1090;&#1086;&#1084;&#1086;&#1073;&#1080;&#1083;&#1100;.pdf" TargetMode="External"/><Relationship Id="rId39" Type="http://schemas.openxmlformats.org/officeDocument/2006/relationships/vmlDrawing" Target="../drawings/vmlDrawing4.vml"/><Relationship Id="rId3" Type="http://schemas.openxmlformats.org/officeDocument/2006/relationships/hyperlink" Target="&#1040;&#1074;&#1090;&#1086;&#1075;&#1080;&#1076;&#1088;&#1086;&#1087;&#1086;&#1076;&#1098;&#1077;&#1084;&#1085;&#1080;&#1082;.pdf" TargetMode="External"/><Relationship Id="rId21" Type="http://schemas.openxmlformats.org/officeDocument/2006/relationships/hyperlink" Target="&#1041;&#1086;&#1088;&#1090;&#1086;&#1074;&#1086;&#1081;%20&#1072;&#1074;&#1090;&#1086;&#1084;&#1086;&#1073;&#1080;&#1083;&#1100;.pdf" TargetMode="External"/><Relationship Id="rId34" Type="http://schemas.openxmlformats.org/officeDocument/2006/relationships/hyperlink" Target="&#1041;&#1088;&#1080;&#1075;&#1072;&#1076;&#1085;&#1099;&#1081;%20&#1072;&#1074;&#1090;&#1086;&#1084;&#1086;&#1073;&#1080;&#1083;&#1100;%201.pdf" TargetMode="External"/><Relationship Id="rId7" Type="http://schemas.openxmlformats.org/officeDocument/2006/relationships/hyperlink" Target="&#1043;&#1080;&#1076;&#1088;&#1086;&#1084;&#1086;&#1083;&#1086;&#1090;.pdf" TargetMode="External"/><Relationship Id="rId12" Type="http://schemas.openxmlformats.org/officeDocument/2006/relationships/hyperlink" Target="&#1069;&#1082;&#1089;&#1082;&#1072;&#1074;&#1072;&#1090;&#1086;&#1088;%201.pdf" TargetMode="External"/><Relationship Id="rId17" Type="http://schemas.openxmlformats.org/officeDocument/2006/relationships/hyperlink" Target="&#1057;&#1072;&#1084;&#1086;&#1089;&#1074;&#1072;&#1083;%201.pdf" TargetMode="External"/><Relationship Id="rId25" Type="http://schemas.openxmlformats.org/officeDocument/2006/relationships/hyperlink" Target="&#1051;&#1077;&#1075;&#1082;&#1086;&#1074;&#1086;&#1081;%20&#1072;&#1074;&#1090;&#1086;&#1084;&#1086;&#1073;&#1080;&#1083;&#1100;.pdf" TargetMode="External"/><Relationship Id="rId33" Type="http://schemas.openxmlformats.org/officeDocument/2006/relationships/hyperlink" Target="&#1041;&#1088;&#1080;&#1075;&#1072;&#1076;&#1085;&#1099;&#1081;%20&#1072;&#1074;&#1090;&#1086;&#1084;&#1086;&#1073;&#1080;&#1083;&#1100;%201.pdf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&#1040;&#1074;&#1090;&#1086;&#1075;&#1080;&#1076;&#1088;&#1086;&#1087;&#1086;&#1076;&#1098;&#1077;&#1084;&#1085;&#1080;&#1082;.pdf" TargetMode="External"/><Relationship Id="rId16" Type="http://schemas.openxmlformats.org/officeDocument/2006/relationships/hyperlink" Target="&#1057;&#1072;&#1084;&#1086;&#1089;&#1074;&#1072;&#1083;%202.pdf" TargetMode="External"/><Relationship Id="rId20" Type="http://schemas.openxmlformats.org/officeDocument/2006/relationships/hyperlink" Target="&#1058;&#1103;&#1075;&#1072;&#1095;%20&#1089;%20&#1087;&#1086;&#1083;&#1091;&#1087;&#1088;&#1080;&#1094;&#1077;&#1087;&#1086;&#1084;.pdf" TargetMode="External"/><Relationship Id="rId29" Type="http://schemas.openxmlformats.org/officeDocument/2006/relationships/hyperlink" Target="&#1041;&#1088;&#1080;&#1075;&#1072;&#1076;&#1085;&#1099;&#1081;%20&#1072;&#1074;&#1090;&#1086;&#1084;&#1086;&#1073;&#1080;&#1083;&#1100;%203.pdf" TargetMode="External"/><Relationship Id="rId1" Type="http://schemas.openxmlformats.org/officeDocument/2006/relationships/hyperlink" Target="&#1040;&#1074;&#1090;&#1086;&#1075;&#1080;&#1076;&#1088;&#1086;&#1087;&#1086;&#1076;&#1098;&#1077;&#1084;&#1085;&#1080;&#1082;.pdf" TargetMode="External"/><Relationship Id="rId6" Type="http://schemas.openxmlformats.org/officeDocument/2006/relationships/hyperlink" Target="&#1055;&#1077;&#1088;&#1077;&#1076;&#1074;&#1080;&#1078;&#1085;&#1072;&#1103;%20&#1084;&#1072;&#1089;&#1090;&#1077;&#1088;&#1089;&#1082;&#1072;&#1103;.pdf" TargetMode="External"/><Relationship Id="rId11" Type="http://schemas.openxmlformats.org/officeDocument/2006/relationships/hyperlink" Target="&#1069;&#1082;&#1089;&#1082;&#1072;&#1074;&#1072;&#1090;&#1086;&#1088;%202.pdf" TargetMode="External"/><Relationship Id="rId24" Type="http://schemas.openxmlformats.org/officeDocument/2006/relationships/hyperlink" Target="&#1051;&#1077;&#1075;&#1082;&#1086;&#1074;&#1086;&#1081;%20&#1072;&#1074;&#1090;&#1086;&#1084;&#1086;&#1073;&#1080;&#1083;&#1100;.pdf" TargetMode="External"/><Relationship Id="rId32" Type="http://schemas.openxmlformats.org/officeDocument/2006/relationships/hyperlink" Target="&#1041;&#1088;&#1080;&#1075;&#1072;&#1076;&#1085;&#1099;&#1081;%20&#1072;&#1074;&#1090;&#1086;&#1084;&#1086;&#1073;&#1080;&#1083;&#1100;%201.pdf" TargetMode="External"/><Relationship Id="rId37" Type="http://schemas.openxmlformats.org/officeDocument/2006/relationships/hyperlink" Target="&#1051;&#1077;&#1075;&#1082;&#1086;&#1074;&#1086;&#1081;%20&#1072;&#1074;&#1090;&#1086;&#1084;&#1086;&#1073;&#1080;&#1083;&#1100;.pdf" TargetMode="External"/><Relationship Id="rId40" Type="http://schemas.openxmlformats.org/officeDocument/2006/relationships/comments" Target="../comments4.xml"/><Relationship Id="rId5" Type="http://schemas.openxmlformats.org/officeDocument/2006/relationships/hyperlink" Target="&#1058;&#1103;&#1075;&#1072;&#1095;%20&#1089;%20&#1087;&#1086;&#1083;&#1091;&#1087;&#1088;&#1080;&#1094;&#1077;&#1087;&#1086;&#1084;.pdf" TargetMode="External"/><Relationship Id="rId15" Type="http://schemas.openxmlformats.org/officeDocument/2006/relationships/hyperlink" Target="&#1057;&#1072;&#1084;&#1086;&#1089;&#1074;&#1072;&#1083;%202.pdf" TargetMode="External"/><Relationship Id="rId23" Type="http://schemas.openxmlformats.org/officeDocument/2006/relationships/hyperlink" Target="&#1051;&#1077;&#1075;&#1082;&#1086;&#1074;&#1086;&#1081;%20&#1072;&#1074;&#1090;&#1086;&#1084;&#1086;&#1073;&#1080;&#1083;&#1100;.pdf" TargetMode="External"/><Relationship Id="rId28" Type="http://schemas.openxmlformats.org/officeDocument/2006/relationships/hyperlink" Target="&#1041;&#1088;&#1080;&#1075;&#1072;&#1076;&#1085;&#1099;&#1081;%20&#1072;&#1074;&#1090;&#1086;&#1084;&#1086;&#1073;&#1080;&#1083;&#1100;%203.pdf" TargetMode="External"/><Relationship Id="rId36" Type="http://schemas.openxmlformats.org/officeDocument/2006/relationships/hyperlink" Target="&#1051;&#1077;&#1075;&#1082;&#1086;&#1074;&#1086;&#1081;%20&#1072;&#1074;&#1090;&#1086;&#1084;&#1086;&#1073;&#1080;&#1083;&#1100;.pdf" TargetMode="External"/><Relationship Id="rId10" Type="http://schemas.openxmlformats.org/officeDocument/2006/relationships/hyperlink" Target="&#1052;&#1072;&#1085;&#1080;&#1087;&#1091;&#1083;&#1103;&#1090;&#1086;&#1088;.pdf" TargetMode="External"/><Relationship Id="rId19" Type="http://schemas.openxmlformats.org/officeDocument/2006/relationships/hyperlink" Target="&#1058;&#1103;&#1075;&#1072;&#1095;%20&#1089;%20&#1087;&#1086;&#1083;&#1091;&#1087;&#1088;&#1080;&#1094;&#1077;&#1087;&#1086;&#1084;.pdf" TargetMode="External"/><Relationship Id="rId31" Type="http://schemas.openxmlformats.org/officeDocument/2006/relationships/hyperlink" Target="&#1041;&#1088;&#1080;&#1075;&#1072;&#1076;&#1085;&#1099;&#1081;%20&#1072;&#1074;&#1090;&#1086;&#1084;&#1086;&#1073;&#1080;&#1083;&#1100;%202.pdf" TargetMode="External"/><Relationship Id="rId4" Type="http://schemas.openxmlformats.org/officeDocument/2006/relationships/hyperlink" Target="&#1058;&#1103;&#1075;&#1072;&#1095;%20&#1089;%20&#1087;&#1086;&#1083;&#1091;&#1087;&#1088;&#1080;&#1094;&#1077;&#1087;&#1086;&#1084;.pdf" TargetMode="External"/><Relationship Id="rId9" Type="http://schemas.openxmlformats.org/officeDocument/2006/relationships/hyperlink" Target="&#1040;&#1074;&#1090;&#1086;&#1084;&#1086;&#1073;&#1080;&#1083;&#1100;&#1085;&#1099;&#1081;%20&#1082;&#1088;&#1072;&#1085;.pdf" TargetMode="External"/><Relationship Id="rId14" Type="http://schemas.openxmlformats.org/officeDocument/2006/relationships/hyperlink" Target="&#1069;&#1082;&#1089;&#1082;&#1072;&#1074;&#1072;&#1090;&#1086;&#1088;%201.pdf" TargetMode="External"/><Relationship Id="rId22" Type="http://schemas.openxmlformats.org/officeDocument/2006/relationships/hyperlink" Target="&#1041;&#1086;&#1088;&#1090;&#1086;&#1074;&#1086;&#1081;%20&#1072;&#1074;&#1090;&#1086;&#1084;&#1086;&#1073;&#1080;&#1083;&#1100;.pdf" TargetMode="External"/><Relationship Id="rId27" Type="http://schemas.openxmlformats.org/officeDocument/2006/relationships/hyperlink" Target="&#1041;&#1088;&#1080;&#1075;&#1072;&#1076;&#1085;&#1099;&#1081;%20&#1072;&#1074;&#1090;&#1086;&#1084;&#1086;&#1073;&#1080;&#1083;&#1100;%203.pdf" TargetMode="External"/><Relationship Id="rId30" Type="http://schemas.openxmlformats.org/officeDocument/2006/relationships/hyperlink" Target="&#1041;&#1088;&#1080;&#1075;&#1072;&#1076;&#1085;&#1099;&#1081;%20&#1072;&#1074;&#1090;&#1086;&#1084;&#1086;&#1073;&#1080;&#1083;&#1100;%202.pdf" TargetMode="External"/><Relationship Id="rId35" Type="http://schemas.openxmlformats.org/officeDocument/2006/relationships/hyperlink" Target="&#1051;&#1077;&#1075;&#1082;&#1086;&#1074;&#1086;&#1081;%20&#1072;&#1074;&#1090;&#1086;&#1084;&#1086;&#1073;&#1080;&#1083;&#1100;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C258"/>
  <sheetViews>
    <sheetView view="pageBreakPreview" topLeftCell="B1" zoomScale="80" zoomScaleNormal="85" zoomScaleSheetLayoutView="80" workbookViewId="0">
      <pane ySplit="5" topLeftCell="A15" activePane="bottomLeft" state="frozen"/>
      <selection pane="bottomLeft" activeCell="W19" sqref="W19"/>
    </sheetView>
  </sheetViews>
  <sheetFormatPr defaultRowHeight="15.75" x14ac:dyDescent="0.25"/>
  <cols>
    <col min="1" max="1" width="0" style="6" hidden="1" customWidth="1"/>
    <col min="2" max="2" width="18.42578125" style="87" customWidth="1"/>
    <col min="3" max="3" width="32.5703125" style="6" customWidth="1"/>
    <col min="4" max="9" width="7.28515625" style="89" customWidth="1"/>
    <col min="10" max="10" width="37.28515625" style="6" customWidth="1"/>
    <col min="11" max="11" width="12.5703125" style="6" customWidth="1"/>
    <col min="12" max="12" width="27.85546875" style="6" customWidth="1"/>
    <col min="13" max="14" width="13.42578125" style="6" customWidth="1"/>
    <col min="15" max="15" width="8.85546875" style="6" customWidth="1"/>
    <col min="16" max="16" width="8" style="6" customWidth="1"/>
    <col min="17" max="17" width="7.5703125" style="6" customWidth="1"/>
    <col min="18" max="20" width="6.140625" style="6" customWidth="1"/>
    <col min="21" max="21" width="8" style="6" customWidth="1"/>
    <col min="22" max="22" width="8.140625" style="6" customWidth="1"/>
    <col min="23" max="23" width="8" style="6" customWidth="1"/>
    <col min="24" max="24" width="8.28515625" style="6" customWidth="1"/>
    <col min="25" max="25" width="10.28515625" style="6" customWidth="1"/>
    <col min="26" max="26" width="8.85546875" style="6" customWidth="1"/>
    <col min="27" max="27" width="13.5703125" style="107" customWidth="1"/>
    <col min="28" max="28" width="10.7109375" style="6" customWidth="1"/>
    <col min="29" max="29" width="15.140625" style="6" customWidth="1"/>
    <col min="30" max="30" width="11.42578125" style="6" customWidth="1"/>
    <col min="31" max="31" width="13.140625" style="6" customWidth="1"/>
    <col min="32" max="32" width="49.140625" style="117" customWidth="1"/>
    <col min="33" max="33" width="13.7109375" style="6" customWidth="1"/>
    <col min="34" max="34" width="15.28515625" style="5" customWidth="1"/>
    <col min="35" max="36" width="11.85546875" style="6" customWidth="1"/>
    <col min="37" max="38" width="12" style="6" customWidth="1"/>
    <col min="39" max="40" width="9.140625" style="6"/>
    <col min="41" max="41" width="15.28515625" style="6" customWidth="1"/>
    <col min="42" max="42" width="13" style="6" customWidth="1"/>
    <col min="43" max="54" width="9.140625" style="6"/>
    <col min="55" max="55" width="11.42578125" style="7" bestFit="1" customWidth="1"/>
    <col min="56" max="16384" width="9.140625" style="6"/>
  </cols>
  <sheetData>
    <row r="1" spans="1:55" ht="20.25" x14ac:dyDescent="0.25">
      <c r="B1" s="1" t="s">
        <v>0</v>
      </c>
      <c r="C1" s="2"/>
      <c r="D1" s="3"/>
      <c r="E1" s="3"/>
      <c r="F1" s="3"/>
      <c r="G1" s="3"/>
      <c r="H1" s="3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4"/>
      <c r="AB1" s="2"/>
      <c r="AC1" s="2"/>
      <c r="AD1" s="2"/>
      <c r="AE1" s="2"/>
      <c r="AF1" s="86"/>
      <c r="AG1" s="2"/>
    </row>
    <row r="2" spans="1:55" x14ac:dyDescent="0.25">
      <c r="B2" s="8"/>
      <c r="C2" s="2"/>
      <c r="D2" s="3"/>
      <c r="E2" s="3"/>
      <c r="F2" s="3"/>
      <c r="G2" s="3"/>
      <c r="H2" s="3"/>
      <c r="I2" s="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4"/>
      <c r="AB2" s="2"/>
      <c r="AC2" s="2"/>
      <c r="AD2" s="2"/>
      <c r="AE2" s="2"/>
      <c r="AF2" s="86"/>
      <c r="AG2" s="2"/>
    </row>
    <row r="3" spans="1:55" ht="45.75" customHeight="1" x14ac:dyDescent="0.25">
      <c r="B3" s="358" t="s">
        <v>1</v>
      </c>
      <c r="C3" s="359" t="s">
        <v>2</v>
      </c>
      <c r="D3" s="361" t="s">
        <v>804</v>
      </c>
      <c r="E3" s="362"/>
      <c r="F3" s="362"/>
      <c r="G3" s="362"/>
      <c r="H3" s="362"/>
      <c r="I3" s="363"/>
      <c r="J3" s="360" t="s">
        <v>3</v>
      </c>
      <c r="K3" s="360"/>
      <c r="L3" s="360"/>
      <c r="M3" s="360"/>
      <c r="N3" s="366" t="s">
        <v>801</v>
      </c>
      <c r="O3" s="359" t="s">
        <v>798</v>
      </c>
      <c r="P3" s="359"/>
      <c r="Q3" s="359"/>
      <c r="R3" s="359"/>
      <c r="S3" s="359"/>
      <c r="T3" s="359"/>
      <c r="U3" s="368" t="s">
        <v>800</v>
      </c>
      <c r="V3" s="369"/>
      <c r="W3" s="369"/>
      <c r="X3" s="369"/>
      <c r="Y3" s="369"/>
      <c r="Z3" s="370"/>
      <c r="AA3" s="365" t="s">
        <v>4</v>
      </c>
      <c r="AB3" s="359" t="s">
        <v>5</v>
      </c>
      <c r="AC3" s="359" t="s">
        <v>6</v>
      </c>
      <c r="AD3" s="359" t="s">
        <v>7</v>
      </c>
      <c r="AE3" s="359" t="s">
        <v>8</v>
      </c>
      <c r="AF3" s="108"/>
    </row>
    <row r="4" spans="1:55" ht="51.75" customHeight="1" x14ac:dyDescent="0.25">
      <c r="A4" s="6" t="s">
        <v>802</v>
      </c>
      <c r="B4" s="358"/>
      <c r="C4" s="359"/>
      <c r="D4" s="223">
        <v>2024</v>
      </c>
      <c r="E4" s="223">
        <v>2025</v>
      </c>
      <c r="F4" s="223">
        <v>2026</v>
      </c>
      <c r="G4" s="223">
        <v>2027</v>
      </c>
      <c r="H4" s="223">
        <v>2028</v>
      </c>
      <c r="I4" s="223">
        <v>2029</v>
      </c>
      <c r="J4" s="195" t="s">
        <v>9</v>
      </c>
      <c r="K4" s="122" t="s">
        <v>10</v>
      </c>
      <c r="L4" s="121" t="s">
        <v>2</v>
      </c>
      <c r="M4" s="122" t="s">
        <v>11</v>
      </c>
      <c r="N4" s="367"/>
      <c r="O4" s="122" t="s">
        <v>799</v>
      </c>
      <c r="P4" s="122">
        <v>2025</v>
      </c>
      <c r="Q4" s="122">
        <v>2026</v>
      </c>
      <c r="R4" s="122">
        <v>2027</v>
      </c>
      <c r="S4" s="122">
        <v>2028</v>
      </c>
      <c r="T4" s="122">
        <v>2029</v>
      </c>
      <c r="U4" s="221" t="s">
        <v>799</v>
      </c>
      <c r="V4" s="221">
        <v>2025</v>
      </c>
      <c r="W4" s="221">
        <v>2026</v>
      </c>
      <c r="X4" s="221">
        <v>2027</v>
      </c>
      <c r="Y4" s="221">
        <v>2028</v>
      </c>
      <c r="Z4" s="221">
        <v>2029</v>
      </c>
      <c r="AA4" s="365"/>
      <c r="AB4" s="359"/>
      <c r="AC4" s="359"/>
      <c r="AD4" s="359"/>
      <c r="AE4" s="359"/>
      <c r="AF4" s="14"/>
      <c r="AH4" s="6"/>
      <c r="AW4" s="7"/>
      <c r="BC4" s="6"/>
    </row>
    <row r="5" spans="1:55" ht="17.25" customHeight="1" x14ac:dyDescent="0.25">
      <c r="A5" s="6">
        <v>1</v>
      </c>
      <c r="B5" s="121"/>
      <c r="C5" s="118"/>
      <c r="D5" s="122"/>
      <c r="E5" s="223"/>
      <c r="F5" s="223"/>
      <c r="G5" s="223"/>
      <c r="H5" s="223"/>
      <c r="I5" s="223"/>
      <c r="J5" s="119"/>
      <c r="K5" s="118"/>
      <c r="L5" s="120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23"/>
      <c r="AB5" s="122"/>
      <c r="AC5" s="122"/>
      <c r="AD5" s="122"/>
      <c r="AE5" s="122"/>
      <c r="AF5" s="14"/>
      <c r="AH5" s="6"/>
      <c r="AW5" s="7"/>
      <c r="BC5" s="6"/>
    </row>
    <row r="6" spans="1:55" ht="39.75" customHeight="1" x14ac:dyDescent="0.25">
      <c r="A6" s="6">
        <v>2</v>
      </c>
      <c r="B6" s="124" t="s">
        <v>12</v>
      </c>
      <c r="C6" s="23" t="s">
        <v>13</v>
      </c>
      <c r="D6" s="125">
        <f>D8+D17+D83+D80+D75+D172+D177+D155+D143+D99+D124+D197+D185+D189+D201+D191+D194+D204+D207</f>
        <v>215.76223707999992</v>
      </c>
      <c r="E6" s="125"/>
      <c r="F6" s="125"/>
      <c r="G6" s="125"/>
      <c r="H6" s="125"/>
      <c r="I6" s="125"/>
      <c r="J6" s="126"/>
      <c r="K6" s="125">
        <f>K8+K17+K83+K80+K75+K172+K177+K155+K143+K99+K124+K197+K185+K189+K201+K191+K194+K204+K207</f>
        <v>191</v>
      </c>
      <c r="L6" s="125"/>
      <c r="M6" s="125"/>
      <c r="N6" s="125">
        <f t="shared" ref="N6:T6" si="0">N8+N17+N83+N80+N75+N172+N177+N155+N143+N99+N124+N197+N185+N189+N201+N191+N194+N204+N207</f>
        <v>12</v>
      </c>
      <c r="O6" s="125">
        <f t="shared" si="0"/>
        <v>141</v>
      </c>
      <c r="P6" s="125">
        <f t="shared" si="0"/>
        <v>118</v>
      </c>
      <c r="Q6" s="125">
        <f t="shared" si="0"/>
        <v>14</v>
      </c>
      <c r="R6" s="125">
        <f t="shared" si="0"/>
        <v>9</v>
      </c>
      <c r="S6" s="125">
        <f t="shared" si="0"/>
        <v>0</v>
      </c>
      <c r="T6" s="125">
        <f t="shared" si="0"/>
        <v>0</v>
      </c>
      <c r="U6" s="125">
        <f>U8+U17+U83+U80+U75+U172+U177+U155+U143+U99+U124+U197+U185+U189+U201+U191+U194+U204+U207+U230</f>
        <v>52</v>
      </c>
      <c r="V6" s="125">
        <f t="shared" ref="V6:Z6" si="1">V8+V17+V83+V80+V75+V172+V177+V155+V143+V99+V124+V197+V185+V189+V201+V191+V194+V204+V207</f>
        <v>10</v>
      </c>
      <c r="W6" s="125">
        <f t="shared" si="1"/>
        <v>10</v>
      </c>
      <c r="X6" s="125">
        <f t="shared" si="1"/>
        <v>10</v>
      </c>
      <c r="Y6" s="125">
        <f t="shared" si="1"/>
        <v>8</v>
      </c>
      <c r="Z6" s="125">
        <f t="shared" si="1"/>
        <v>9</v>
      </c>
      <c r="AA6" s="128"/>
      <c r="AB6" s="127"/>
      <c r="AC6" s="127"/>
      <c r="AD6" s="127"/>
      <c r="AE6" s="127"/>
      <c r="AF6" s="109"/>
      <c r="AH6" s="6"/>
      <c r="AW6" s="7"/>
      <c r="BC6" s="6"/>
    </row>
    <row r="7" spans="1:55" x14ac:dyDescent="0.25">
      <c r="A7" s="6">
        <v>3</v>
      </c>
      <c r="B7" s="129"/>
      <c r="C7" s="130" t="s">
        <v>14</v>
      </c>
      <c r="D7" s="131"/>
      <c r="E7" s="131"/>
      <c r="F7" s="131"/>
      <c r="G7" s="131"/>
      <c r="H7" s="131"/>
      <c r="I7" s="131"/>
      <c r="J7" s="59"/>
      <c r="K7" s="60"/>
      <c r="L7" s="61"/>
      <c r="M7" s="132"/>
      <c r="N7" s="10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133"/>
      <c r="AB7" s="132"/>
      <c r="AC7" s="132"/>
      <c r="AD7" s="132"/>
      <c r="AE7" s="132"/>
      <c r="AF7" s="109"/>
      <c r="AH7" s="6"/>
      <c r="AW7" s="7"/>
      <c r="BC7" s="6"/>
    </row>
    <row r="8" spans="1:55" ht="60.75" customHeight="1" x14ac:dyDescent="0.25">
      <c r="A8" s="6">
        <v>4</v>
      </c>
      <c r="B8" s="134" t="s">
        <v>15</v>
      </c>
      <c r="C8" s="9" t="s">
        <v>16</v>
      </c>
      <c r="D8" s="125">
        <v>0</v>
      </c>
      <c r="E8" s="125">
        <v>0</v>
      </c>
      <c r="F8" s="125">
        <v>0</v>
      </c>
      <c r="G8" s="125">
        <v>0</v>
      </c>
      <c r="H8" s="125">
        <v>0</v>
      </c>
      <c r="I8" s="125">
        <v>0</v>
      </c>
      <c r="J8" s="36"/>
      <c r="K8" s="30">
        <f>SUM(K9:K16)</f>
        <v>8</v>
      </c>
      <c r="L8" s="37"/>
      <c r="M8" s="135"/>
      <c r="N8" s="220">
        <f>SUM(N9:N16)</f>
        <v>0</v>
      </c>
      <c r="O8" s="125">
        <f>SUM(P8:T8)</f>
        <v>0</v>
      </c>
      <c r="P8" s="125">
        <v>0</v>
      </c>
      <c r="Q8" s="125">
        <v>0</v>
      </c>
      <c r="R8" s="125">
        <v>0</v>
      </c>
      <c r="S8" s="125">
        <v>0</v>
      </c>
      <c r="T8" s="125">
        <v>0</v>
      </c>
      <c r="U8" s="125">
        <f>SUM(V8:Z8)</f>
        <v>0</v>
      </c>
      <c r="V8" s="125">
        <f t="shared" ref="V8:Z8" si="2">SUM(V9:V16)</f>
        <v>0</v>
      </c>
      <c r="W8" s="125">
        <f t="shared" si="2"/>
        <v>0</v>
      </c>
      <c r="X8" s="125">
        <f t="shared" si="2"/>
        <v>0</v>
      </c>
      <c r="Y8" s="125">
        <f t="shared" si="2"/>
        <v>0</v>
      </c>
      <c r="Z8" s="125">
        <f t="shared" si="2"/>
        <v>0</v>
      </c>
      <c r="AA8" s="136"/>
      <c r="AB8" s="135"/>
      <c r="AC8" s="135"/>
      <c r="AD8" s="135"/>
      <c r="AE8" s="135"/>
      <c r="AF8" s="109"/>
      <c r="AH8" s="6"/>
      <c r="AW8" s="7"/>
      <c r="BC8" s="6"/>
    </row>
    <row r="9" spans="1:55" x14ac:dyDescent="0.25">
      <c r="A9" s="6">
        <v>5</v>
      </c>
      <c r="B9" s="130"/>
      <c r="C9" s="130"/>
      <c r="D9" s="24"/>
      <c r="E9" s="24"/>
      <c r="F9" s="24"/>
      <c r="G9" s="24"/>
      <c r="H9" s="24"/>
      <c r="I9" s="24"/>
      <c r="J9" s="46" t="s">
        <v>17</v>
      </c>
      <c r="K9" s="10">
        <v>1</v>
      </c>
      <c r="L9" s="11" t="s">
        <v>18</v>
      </c>
      <c r="M9" s="137" t="s">
        <v>19</v>
      </c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96" t="s">
        <v>528</v>
      </c>
      <c r="AB9" s="165" t="s">
        <v>529</v>
      </c>
      <c r="AC9" s="138">
        <v>1292.47</v>
      </c>
      <c r="AD9" s="138">
        <v>106</v>
      </c>
      <c r="AE9" s="139">
        <v>46357</v>
      </c>
      <c r="AF9" s="12">
        <v>2026</v>
      </c>
      <c r="AH9" s="6"/>
      <c r="AW9" s="7"/>
      <c r="BC9" s="6"/>
    </row>
    <row r="10" spans="1:55" x14ac:dyDescent="0.25">
      <c r="A10" s="6">
        <v>6</v>
      </c>
      <c r="B10" s="130"/>
      <c r="C10" s="130"/>
      <c r="D10" s="24"/>
      <c r="E10" s="24"/>
      <c r="F10" s="24"/>
      <c r="G10" s="24"/>
      <c r="H10" s="24"/>
      <c r="I10" s="24"/>
      <c r="J10" s="46" t="s">
        <v>20</v>
      </c>
      <c r="K10" s="10">
        <v>1</v>
      </c>
      <c r="L10" s="11" t="s">
        <v>18</v>
      </c>
      <c r="M10" s="140" t="s">
        <v>21</v>
      </c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96" t="s">
        <v>530</v>
      </c>
      <c r="AB10" s="165" t="s">
        <v>531</v>
      </c>
      <c r="AC10" s="138">
        <v>28875.040000000001</v>
      </c>
      <c r="AD10" s="138">
        <v>80</v>
      </c>
      <c r="AE10" s="139">
        <v>46378</v>
      </c>
      <c r="AF10" s="12">
        <v>2026</v>
      </c>
      <c r="AH10" s="6"/>
      <c r="AW10" s="7"/>
      <c r="BC10" s="6"/>
    </row>
    <row r="11" spans="1:55" ht="24.75" customHeight="1" x14ac:dyDescent="0.25">
      <c r="A11" s="6">
        <v>7</v>
      </c>
      <c r="B11" s="130"/>
      <c r="C11" s="130"/>
      <c r="D11" s="24"/>
      <c r="E11" s="24"/>
      <c r="F11" s="24"/>
      <c r="G11" s="24"/>
      <c r="H11" s="24"/>
      <c r="I11" s="24"/>
      <c r="J11" s="46" t="s">
        <v>17</v>
      </c>
      <c r="K11" s="10">
        <v>1</v>
      </c>
      <c r="L11" s="138" t="s">
        <v>18</v>
      </c>
      <c r="M11" s="137" t="s">
        <v>22</v>
      </c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96" t="s">
        <v>532</v>
      </c>
      <c r="AB11" s="165" t="s">
        <v>533</v>
      </c>
      <c r="AC11" s="138">
        <v>104334.96</v>
      </c>
      <c r="AD11" s="138">
        <v>208</v>
      </c>
      <c r="AE11" s="139">
        <v>46752</v>
      </c>
      <c r="AF11" s="12">
        <v>2027</v>
      </c>
      <c r="AH11" s="6"/>
      <c r="AW11" s="7"/>
      <c r="BC11" s="6"/>
    </row>
    <row r="12" spans="1:55" ht="15.75" customHeight="1" x14ac:dyDescent="0.25">
      <c r="A12" s="6">
        <v>8</v>
      </c>
      <c r="B12" s="130"/>
      <c r="C12" s="130"/>
      <c r="D12" s="24"/>
      <c r="E12" s="24"/>
      <c r="F12" s="24"/>
      <c r="G12" s="24"/>
      <c r="H12" s="24"/>
      <c r="I12" s="24"/>
      <c r="J12" s="46" t="s">
        <v>17</v>
      </c>
      <c r="K12" s="21">
        <v>1</v>
      </c>
      <c r="L12" s="45" t="s">
        <v>18</v>
      </c>
      <c r="M12" s="137" t="s">
        <v>23</v>
      </c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96" t="s">
        <v>534</v>
      </c>
      <c r="AB12" s="165" t="s">
        <v>529</v>
      </c>
      <c r="AC12" s="138">
        <v>1292.47</v>
      </c>
      <c r="AD12" s="138">
        <v>106</v>
      </c>
      <c r="AE12" s="139">
        <v>46357</v>
      </c>
      <c r="AF12" s="12">
        <v>2026</v>
      </c>
      <c r="AG12" s="13"/>
      <c r="AH12" s="6"/>
      <c r="AW12" s="7"/>
      <c r="BC12" s="6"/>
    </row>
    <row r="13" spans="1:55" ht="15.75" customHeight="1" x14ac:dyDescent="0.25">
      <c r="A13" s="6">
        <v>9</v>
      </c>
      <c r="B13" s="130"/>
      <c r="C13" s="130"/>
      <c r="D13" s="24"/>
      <c r="E13" s="24"/>
      <c r="F13" s="24"/>
      <c r="G13" s="24"/>
      <c r="H13" s="24"/>
      <c r="I13" s="24"/>
      <c r="J13" s="46" t="s">
        <v>24</v>
      </c>
      <c r="K13" s="10">
        <v>1</v>
      </c>
      <c r="L13" s="11" t="s">
        <v>18</v>
      </c>
      <c r="M13" s="137" t="s">
        <v>25</v>
      </c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97" t="s">
        <v>535</v>
      </c>
      <c r="AB13" s="138"/>
      <c r="AC13" s="138"/>
      <c r="AD13" s="138"/>
      <c r="AE13" s="139"/>
      <c r="AF13" s="12"/>
      <c r="AH13" s="6"/>
      <c r="AW13" s="7"/>
      <c r="BC13" s="6"/>
    </row>
    <row r="14" spans="1:55" ht="15.75" customHeight="1" x14ac:dyDescent="0.25">
      <c r="A14" s="6">
        <v>10</v>
      </c>
      <c r="B14" s="130"/>
      <c r="C14" s="130"/>
      <c r="D14" s="24"/>
      <c r="E14" s="24"/>
      <c r="F14" s="24"/>
      <c r="G14" s="24"/>
      <c r="H14" s="24"/>
      <c r="I14" s="24"/>
      <c r="J14" s="46" t="s">
        <v>26</v>
      </c>
      <c r="K14" s="10">
        <v>1</v>
      </c>
      <c r="L14" s="11" t="s">
        <v>18</v>
      </c>
      <c r="M14" s="137" t="s">
        <v>27</v>
      </c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96" t="s">
        <v>536</v>
      </c>
      <c r="AB14" s="165" t="s">
        <v>529</v>
      </c>
      <c r="AC14" s="138">
        <v>1080.54</v>
      </c>
      <c r="AD14" s="138">
        <v>106</v>
      </c>
      <c r="AE14" s="139">
        <v>46357</v>
      </c>
      <c r="AF14" s="12">
        <v>2026</v>
      </c>
      <c r="AH14" s="6"/>
      <c r="AW14" s="7"/>
      <c r="BC14" s="6"/>
    </row>
    <row r="15" spans="1:55" ht="15.75" customHeight="1" x14ac:dyDescent="0.25">
      <c r="A15" s="6">
        <v>11</v>
      </c>
      <c r="B15" s="130"/>
      <c r="C15" s="130"/>
      <c r="D15" s="24"/>
      <c r="E15" s="24"/>
      <c r="F15" s="24"/>
      <c r="G15" s="24"/>
      <c r="H15" s="24"/>
      <c r="I15" s="24"/>
      <c r="J15" s="46" t="s">
        <v>28</v>
      </c>
      <c r="K15" s="10">
        <v>1</v>
      </c>
      <c r="L15" s="11" t="s">
        <v>18</v>
      </c>
      <c r="M15" s="137" t="s">
        <v>29</v>
      </c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96" t="s">
        <v>537</v>
      </c>
      <c r="AB15" s="165" t="s">
        <v>529</v>
      </c>
      <c r="AC15" s="138">
        <v>1928.01</v>
      </c>
      <c r="AD15" s="138">
        <v>106</v>
      </c>
      <c r="AE15" s="139">
        <v>46357</v>
      </c>
      <c r="AF15" s="12">
        <v>2026</v>
      </c>
      <c r="AH15" s="6"/>
      <c r="AW15" s="7"/>
      <c r="BC15" s="6"/>
    </row>
    <row r="16" spans="1:55" ht="23.25" customHeight="1" x14ac:dyDescent="0.25">
      <c r="A16" s="6">
        <v>12</v>
      </c>
      <c r="B16" s="130"/>
      <c r="C16" s="130"/>
      <c r="D16" s="24"/>
      <c r="E16" s="24"/>
      <c r="F16" s="24"/>
      <c r="G16" s="24"/>
      <c r="H16" s="24"/>
      <c r="I16" s="24"/>
      <c r="J16" s="46" t="s">
        <v>30</v>
      </c>
      <c r="K16" s="10">
        <v>1</v>
      </c>
      <c r="L16" s="11" t="s">
        <v>18</v>
      </c>
      <c r="M16" s="137" t="s">
        <v>31</v>
      </c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41" t="s">
        <v>32</v>
      </c>
      <c r="AB16" s="165" t="s">
        <v>538</v>
      </c>
      <c r="AC16" s="138">
        <v>450487.8</v>
      </c>
      <c r="AD16" s="138">
        <v>60</v>
      </c>
      <c r="AE16" s="139">
        <v>46484</v>
      </c>
      <c r="AF16" s="12">
        <v>2027</v>
      </c>
      <c r="AH16" s="6"/>
      <c r="AW16" s="7"/>
      <c r="BC16" s="6"/>
    </row>
    <row r="17" spans="1:55" ht="28.5" x14ac:dyDescent="0.25">
      <c r="A17" s="6">
        <v>13</v>
      </c>
      <c r="B17" s="134" t="s">
        <v>33</v>
      </c>
      <c r="C17" s="9" t="s">
        <v>34</v>
      </c>
      <c r="D17" s="251">
        <f>SUM(D18:D74)</f>
        <v>29.714663799999986</v>
      </c>
      <c r="E17" s="251">
        <v>30.223237758000003</v>
      </c>
      <c r="F17" s="251">
        <v>30.690306868745999</v>
      </c>
      <c r="G17" s="251">
        <v>31.129927611134416</v>
      </c>
      <c r="H17" s="251">
        <v>31.5694341864181</v>
      </c>
      <c r="I17" s="251">
        <v>32.021269570359991</v>
      </c>
      <c r="J17" s="36"/>
      <c r="K17" s="30">
        <f>SUM(K18:K74)</f>
        <v>57</v>
      </c>
      <c r="L17" s="37"/>
      <c r="M17" s="135"/>
      <c r="N17" s="125">
        <f>SUM(N18:N74)</f>
        <v>3</v>
      </c>
      <c r="O17" s="125">
        <f>SUM(P17:T17)</f>
        <v>52</v>
      </c>
      <c r="P17" s="125">
        <f>SUM(P18:P74)</f>
        <v>31</v>
      </c>
      <c r="Q17" s="125">
        <f>SUM(Q18:Q74)</f>
        <v>12</v>
      </c>
      <c r="R17" s="125">
        <f t="shared" ref="R17:T17" si="3">SUM(R18:R74)</f>
        <v>9</v>
      </c>
      <c r="S17" s="125">
        <f t="shared" si="3"/>
        <v>0</v>
      </c>
      <c r="T17" s="125">
        <f t="shared" si="3"/>
        <v>0</v>
      </c>
      <c r="U17" s="242">
        <f>SUM(V17:Z17)</f>
        <v>15</v>
      </c>
      <c r="V17" s="242">
        <f>SUM(V18:V74)</f>
        <v>3</v>
      </c>
      <c r="W17" s="242">
        <f t="shared" ref="W17:Z17" si="4">SUM(W18:W74)</f>
        <v>1</v>
      </c>
      <c r="X17" s="242">
        <f t="shared" si="4"/>
        <v>3</v>
      </c>
      <c r="Y17" s="242">
        <f t="shared" si="4"/>
        <v>3</v>
      </c>
      <c r="Z17" s="242">
        <f t="shared" si="4"/>
        <v>5</v>
      </c>
      <c r="AA17" s="198"/>
      <c r="AB17" s="228"/>
      <c r="AC17" s="135"/>
      <c r="AD17" s="135"/>
      <c r="AE17" s="135"/>
      <c r="AF17" s="109"/>
      <c r="AH17" s="6"/>
      <c r="AW17" s="7"/>
      <c r="BC17" s="6"/>
    </row>
    <row r="18" spans="1:55" ht="30" customHeight="1" x14ac:dyDescent="0.25">
      <c r="A18" s="6">
        <v>14</v>
      </c>
      <c r="B18" s="15"/>
      <c r="C18" s="15" t="s">
        <v>35</v>
      </c>
      <c r="D18" s="252">
        <v>14.857331899999993</v>
      </c>
      <c r="E18" s="252">
        <v>15.111618879000002</v>
      </c>
      <c r="F18" s="252">
        <v>15.345153434373</v>
      </c>
      <c r="G18" s="252">
        <v>15.564963805567208</v>
      </c>
      <c r="H18" s="252">
        <v>15.78471709320905</v>
      </c>
      <c r="I18" s="252">
        <v>16.010634785179995</v>
      </c>
      <c r="J18" s="46" t="s">
        <v>20</v>
      </c>
      <c r="K18" s="10">
        <v>1</v>
      </c>
      <c r="L18" s="11" t="s">
        <v>18</v>
      </c>
      <c r="M18" s="140" t="s">
        <v>36</v>
      </c>
      <c r="N18" s="140"/>
      <c r="O18" s="140"/>
      <c r="P18" s="211"/>
      <c r="Q18" s="140"/>
      <c r="R18" s="140">
        <v>1</v>
      </c>
      <c r="S18" s="140"/>
      <c r="T18" s="140"/>
      <c r="U18" s="140"/>
      <c r="V18" s="140"/>
      <c r="W18" s="140"/>
      <c r="X18" s="140"/>
      <c r="Y18" s="140"/>
      <c r="Z18" s="140"/>
      <c r="AA18" s="141" t="s">
        <v>37</v>
      </c>
      <c r="AB18" s="165" t="s">
        <v>539</v>
      </c>
      <c r="AC18" s="138">
        <v>575960.6</v>
      </c>
      <c r="AD18" s="138">
        <v>60</v>
      </c>
      <c r="AE18" s="139">
        <v>46483</v>
      </c>
      <c r="AF18" s="12">
        <v>2027</v>
      </c>
      <c r="AH18" s="6"/>
      <c r="AW18" s="7"/>
      <c r="BC18" s="6"/>
    </row>
    <row r="19" spans="1:55" ht="15.75" customHeight="1" x14ac:dyDescent="0.25">
      <c r="A19" s="6">
        <v>15</v>
      </c>
      <c r="B19" s="15"/>
      <c r="C19" s="15" t="s">
        <v>38</v>
      </c>
      <c r="D19" s="252">
        <v>14.857331899999993</v>
      </c>
      <c r="E19" s="252">
        <v>15.111618879000002</v>
      </c>
      <c r="F19" s="252">
        <v>15.345153434373</v>
      </c>
      <c r="G19" s="252">
        <v>15.564963805567208</v>
      </c>
      <c r="H19" s="252">
        <v>15.78471709320905</v>
      </c>
      <c r="I19" s="252">
        <v>16.010634785179995</v>
      </c>
      <c r="J19" s="46" t="s">
        <v>39</v>
      </c>
      <c r="K19" s="10">
        <v>1</v>
      </c>
      <c r="L19" s="138" t="s">
        <v>18</v>
      </c>
      <c r="M19" s="137" t="s">
        <v>40</v>
      </c>
      <c r="N19" s="137"/>
      <c r="O19" s="137"/>
      <c r="P19" s="211"/>
      <c r="Q19" s="137"/>
      <c r="R19" s="140">
        <v>1</v>
      </c>
      <c r="S19" s="137"/>
      <c r="T19" s="137"/>
      <c r="U19" s="140"/>
      <c r="V19" s="211"/>
      <c r="W19" s="211"/>
      <c r="X19" s="211"/>
      <c r="Y19" s="211"/>
      <c r="Z19" s="211"/>
      <c r="AA19" s="196" t="s">
        <v>540</v>
      </c>
      <c r="AB19" s="165" t="s">
        <v>541</v>
      </c>
      <c r="AC19" s="138">
        <v>126931.23</v>
      </c>
      <c r="AD19" s="138">
        <v>216</v>
      </c>
      <c r="AE19" s="139">
        <v>46743</v>
      </c>
      <c r="AF19" s="12">
        <v>2027</v>
      </c>
      <c r="AH19" s="6"/>
      <c r="AW19" s="7"/>
      <c r="BC19" s="6"/>
    </row>
    <row r="20" spans="1:55" ht="15.75" customHeight="1" x14ac:dyDescent="0.25">
      <c r="A20" s="6">
        <v>16</v>
      </c>
      <c r="B20" s="15"/>
      <c r="C20" s="142"/>
      <c r="D20" s="252"/>
      <c r="E20" s="252"/>
      <c r="F20" s="252"/>
      <c r="G20" s="252"/>
      <c r="H20" s="252"/>
      <c r="I20" s="252"/>
      <c r="J20" s="46" t="s">
        <v>41</v>
      </c>
      <c r="K20" s="10">
        <v>1</v>
      </c>
      <c r="L20" s="138" t="s">
        <v>18</v>
      </c>
      <c r="M20" s="137" t="s">
        <v>42</v>
      </c>
      <c r="N20" s="137"/>
      <c r="O20" s="137"/>
      <c r="P20" s="211"/>
      <c r="Q20" s="237">
        <v>1</v>
      </c>
      <c r="R20" s="137"/>
      <c r="S20" s="137"/>
      <c r="T20" s="137"/>
      <c r="U20" s="140"/>
      <c r="V20" s="211"/>
      <c r="W20" s="211"/>
      <c r="X20" s="211"/>
      <c r="Y20" s="211"/>
      <c r="Z20" s="211"/>
      <c r="AA20" s="196" t="s">
        <v>542</v>
      </c>
      <c r="AB20" s="165" t="s">
        <v>543</v>
      </c>
      <c r="AC20" s="138">
        <v>44938.81</v>
      </c>
      <c r="AD20" s="138">
        <v>214</v>
      </c>
      <c r="AE20" s="139">
        <v>46358</v>
      </c>
      <c r="AF20" s="12">
        <v>2026</v>
      </c>
      <c r="AH20" s="6"/>
      <c r="AW20" s="7"/>
      <c r="BC20" s="6"/>
    </row>
    <row r="21" spans="1:55" x14ac:dyDescent="0.25">
      <c r="A21" s="6">
        <v>17</v>
      </c>
      <c r="B21" s="17"/>
      <c r="C21" s="17"/>
      <c r="D21" s="253"/>
      <c r="E21" s="253"/>
      <c r="F21" s="253"/>
      <c r="G21" s="253"/>
      <c r="H21" s="253"/>
      <c r="I21" s="253"/>
      <c r="J21" s="46" t="s">
        <v>43</v>
      </c>
      <c r="K21" s="10">
        <v>1</v>
      </c>
      <c r="L21" s="138" t="s">
        <v>18</v>
      </c>
      <c r="M21" s="137" t="s">
        <v>44</v>
      </c>
      <c r="N21" s="137"/>
      <c r="O21" s="137"/>
      <c r="P21" s="211"/>
      <c r="Q21" s="237">
        <v>1</v>
      </c>
      <c r="R21" s="137"/>
      <c r="S21" s="137"/>
      <c r="T21" s="137"/>
      <c r="U21" s="140"/>
      <c r="V21" s="211"/>
      <c r="W21" s="211"/>
      <c r="X21" s="211"/>
      <c r="Y21" s="211"/>
      <c r="Z21" s="211"/>
      <c r="AA21" s="196" t="s">
        <v>544</v>
      </c>
      <c r="AB21" s="165" t="s">
        <v>529</v>
      </c>
      <c r="AC21" s="138">
        <v>1080.54</v>
      </c>
      <c r="AD21" s="138">
        <v>106</v>
      </c>
      <c r="AE21" s="139">
        <v>46357</v>
      </c>
      <c r="AF21" s="12">
        <v>2026</v>
      </c>
      <c r="AH21" s="6"/>
      <c r="AW21" s="7"/>
      <c r="BC21" s="6"/>
    </row>
    <row r="22" spans="1:55" x14ac:dyDescent="0.25">
      <c r="A22" s="6">
        <v>18</v>
      </c>
      <c r="B22" s="17"/>
      <c r="C22" s="17"/>
      <c r="D22" s="253"/>
      <c r="E22" s="253"/>
      <c r="F22" s="253"/>
      <c r="G22" s="253"/>
      <c r="H22" s="253"/>
      <c r="I22" s="253"/>
      <c r="J22" s="46" t="s">
        <v>45</v>
      </c>
      <c r="K22" s="10">
        <v>1</v>
      </c>
      <c r="L22" s="138" t="s">
        <v>18</v>
      </c>
      <c r="M22" s="137" t="s">
        <v>46</v>
      </c>
      <c r="N22" s="137"/>
      <c r="O22" s="137"/>
      <c r="P22" s="211">
        <v>1</v>
      </c>
      <c r="Q22" s="137"/>
      <c r="R22" s="137"/>
      <c r="S22" s="137"/>
      <c r="T22" s="137"/>
      <c r="U22" s="140"/>
      <c r="V22" s="211"/>
      <c r="W22" s="211"/>
      <c r="X22" s="211"/>
      <c r="Y22" s="211"/>
      <c r="Z22" s="211"/>
      <c r="AA22" s="196" t="s">
        <v>545</v>
      </c>
      <c r="AB22" s="165" t="s">
        <v>546</v>
      </c>
      <c r="AC22" s="138">
        <v>31452.26</v>
      </c>
      <c r="AD22" s="138">
        <v>165</v>
      </c>
      <c r="AE22" s="139">
        <v>46017</v>
      </c>
      <c r="AF22" s="16">
        <v>2025</v>
      </c>
      <c r="AH22" s="6"/>
      <c r="AW22" s="7"/>
      <c r="BC22" s="6"/>
    </row>
    <row r="23" spans="1:55" x14ac:dyDescent="0.25">
      <c r="A23" s="6">
        <v>19</v>
      </c>
      <c r="B23" s="17"/>
      <c r="C23" s="17"/>
      <c r="D23" s="253"/>
      <c r="E23" s="253"/>
      <c r="F23" s="253"/>
      <c r="G23" s="253"/>
      <c r="H23" s="253"/>
      <c r="I23" s="253"/>
      <c r="J23" s="46" t="s">
        <v>47</v>
      </c>
      <c r="K23" s="10">
        <v>1</v>
      </c>
      <c r="L23" s="138" t="s">
        <v>18</v>
      </c>
      <c r="M23" s="137" t="s">
        <v>48</v>
      </c>
      <c r="N23" s="137"/>
      <c r="O23" s="137"/>
      <c r="P23" s="211">
        <v>1</v>
      </c>
      <c r="Q23" s="137"/>
      <c r="R23" s="137"/>
      <c r="S23" s="137"/>
      <c r="T23" s="137"/>
      <c r="U23" s="140">
        <f t="shared" ref="U23:U49" si="5">SUM(V23:Z23)</f>
        <v>1</v>
      </c>
      <c r="V23" s="211">
        <v>1</v>
      </c>
      <c r="W23" s="211"/>
      <c r="X23" s="211"/>
      <c r="Y23" s="211"/>
      <c r="Z23" s="211"/>
      <c r="AA23" s="196" t="s">
        <v>547</v>
      </c>
      <c r="AB23" s="165" t="s">
        <v>548</v>
      </c>
      <c r="AC23" s="138">
        <v>4493.82</v>
      </c>
      <c r="AD23" s="143">
        <v>203</v>
      </c>
      <c r="AE23" s="144">
        <v>45829</v>
      </c>
      <c r="AF23" s="16">
        <v>2025</v>
      </c>
      <c r="AH23" s="6"/>
      <c r="AW23" s="7"/>
      <c r="BC23" s="6"/>
    </row>
    <row r="24" spans="1:55" x14ac:dyDescent="0.25">
      <c r="A24" s="6">
        <v>20</v>
      </c>
      <c r="B24" s="17"/>
      <c r="C24" s="17"/>
      <c r="D24" s="253"/>
      <c r="E24" s="253"/>
      <c r="F24" s="253"/>
      <c r="G24" s="253"/>
      <c r="H24" s="253"/>
      <c r="I24" s="253"/>
      <c r="J24" s="46" t="s">
        <v>49</v>
      </c>
      <c r="K24" s="10">
        <v>1</v>
      </c>
      <c r="L24" s="138" t="s">
        <v>18</v>
      </c>
      <c r="M24" s="137" t="s">
        <v>50</v>
      </c>
      <c r="N24" s="211">
        <v>1</v>
      </c>
      <c r="O24" s="237">
        <v>1</v>
      </c>
      <c r="P24" s="211"/>
      <c r="Q24" s="137"/>
      <c r="R24" s="137"/>
      <c r="S24" s="137"/>
      <c r="T24" s="137"/>
      <c r="U24" s="140">
        <f t="shared" si="5"/>
        <v>1</v>
      </c>
      <c r="V24" s="211"/>
      <c r="W24" s="211"/>
      <c r="X24" s="211">
        <v>1</v>
      </c>
      <c r="Y24" s="211"/>
      <c r="Z24" s="211"/>
      <c r="AA24" s="196" t="s">
        <v>549</v>
      </c>
      <c r="AB24" s="165" t="s">
        <v>550</v>
      </c>
      <c r="AC24" s="138" t="s">
        <v>551</v>
      </c>
      <c r="AD24" s="138">
        <v>140</v>
      </c>
      <c r="AE24" s="139">
        <v>44903</v>
      </c>
      <c r="AF24" s="16" t="s">
        <v>803</v>
      </c>
      <c r="AH24" s="6"/>
      <c r="AW24" s="7"/>
      <c r="BC24" s="6"/>
    </row>
    <row r="25" spans="1:55" x14ac:dyDescent="0.25">
      <c r="A25" s="6">
        <v>21</v>
      </c>
      <c r="B25" s="17"/>
      <c r="C25" s="17"/>
      <c r="D25" s="253"/>
      <c r="E25" s="253"/>
      <c r="F25" s="253"/>
      <c r="G25" s="253"/>
      <c r="H25" s="253"/>
      <c r="I25" s="253"/>
      <c r="J25" s="46" t="s">
        <v>51</v>
      </c>
      <c r="K25" s="10">
        <v>1</v>
      </c>
      <c r="L25" s="138" t="s">
        <v>18</v>
      </c>
      <c r="M25" s="137" t="s">
        <v>52</v>
      </c>
      <c r="N25" s="137"/>
      <c r="O25" s="137"/>
      <c r="P25" s="211">
        <v>1</v>
      </c>
      <c r="Q25" s="137"/>
      <c r="R25" s="137"/>
      <c r="S25" s="137"/>
      <c r="T25" s="137"/>
      <c r="U25" s="140"/>
      <c r="V25" s="211"/>
      <c r="W25" s="211"/>
      <c r="X25" s="211"/>
      <c r="Y25" s="211"/>
      <c r="Z25" s="211"/>
      <c r="AA25" s="196" t="s">
        <v>552</v>
      </c>
      <c r="AB25" s="165" t="s">
        <v>553</v>
      </c>
      <c r="AC25" s="138">
        <v>42580.2</v>
      </c>
      <c r="AD25" s="138">
        <v>128</v>
      </c>
      <c r="AE25" s="139">
        <v>46014</v>
      </c>
      <c r="AF25" s="16">
        <v>2025</v>
      </c>
      <c r="AH25" s="6"/>
      <c r="AW25" s="7"/>
      <c r="BC25" s="6"/>
    </row>
    <row r="26" spans="1:55" x14ac:dyDescent="0.25">
      <c r="A26" s="6">
        <v>22</v>
      </c>
      <c r="B26" s="17"/>
      <c r="C26" s="17"/>
      <c r="D26" s="253"/>
      <c r="E26" s="253"/>
      <c r="F26" s="253"/>
      <c r="G26" s="253"/>
      <c r="H26" s="253"/>
      <c r="I26" s="253"/>
      <c r="J26" s="46" t="s">
        <v>53</v>
      </c>
      <c r="K26" s="10">
        <v>1</v>
      </c>
      <c r="L26" s="138" t="s">
        <v>18</v>
      </c>
      <c r="M26" s="137" t="s">
        <v>54</v>
      </c>
      <c r="N26" s="137"/>
      <c r="O26" s="137"/>
      <c r="P26" s="211"/>
      <c r="Q26" s="237">
        <v>1</v>
      </c>
      <c r="R26" s="137"/>
      <c r="S26" s="137"/>
      <c r="T26" s="137"/>
      <c r="U26" s="140"/>
      <c r="V26" s="211"/>
      <c r="W26" s="211"/>
      <c r="X26" s="211"/>
      <c r="Y26" s="211"/>
      <c r="Z26" s="211"/>
      <c r="AA26" s="196" t="s">
        <v>554</v>
      </c>
      <c r="AB26" s="165" t="s">
        <v>553</v>
      </c>
      <c r="AC26" s="138">
        <v>54090.52</v>
      </c>
      <c r="AD26" s="138">
        <v>140</v>
      </c>
      <c r="AE26" s="139">
        <v>46379</v>
      </c>
      <c r="AF26" s="12">
        <v>2026</v>
      </c>
      <c r="AH26" s="6"/>
      <c r="AW26" s="7"/>
      <c r="BC26" s="6"/>
    </row>
    <row r="27" spans="1:55" x14ac:dyDescent="0.25">
      <c r="A27" s="6">
        <v>23</v>
      </c>
      <c r="B27" s="17"/>
      <c r="C27" s="17"/>
      <c r="D27" s="253"/>
      <c r="E27" s="253"/>
      <c r="F27" s="253"/>
      <c r="G27" s="253"/>
      <c r="H27" s="253"/>
      <c r="I27" s="253"/>
      <c r="J27" s="46" t="s">
        <v>53</v>
      </c>
      <c r="K27" s="10">
        <v>1</v>
      </c>
      <c r="L27" s="138" t="s">
        <v>18</v>
      </c>
      <c r="M27" s="137" t="s">
        <v>55</v>
      </c>
      <c r="N27" s="137"/>
      <c r="O27" s="137"/>
      <c r="P27" s="211"/>
      <c r="Q27" s="137"/>
      <c r="R27" s="140">
        <v>1</v>
      </c>
      <c r="S27" s="137"/>
      <c r="T27" s="137"/>
      <c r="U27" s="140"/>
      <c r="V27" s="211"/>
      <c r="W27" s="211"/>
      <c r="X27" s="211"/>
      <c r="Y27" s="211"/>
      <c r="Z27" s="211"/>
      <c r="AA27" s="196" t="s">
        <v>555</v>
      </c>
      <c r="AB27" s="165" t="s">
        <v>556</v>
      </c>
      <c r="AC27" s="138">
        <v>81890.16</v>
      </c>
      <c r="AD27" s="138">
        <v>146</v>
      </c>
      <c r="AE27" s="139">
        <v>46727</v>
      </c>
      <c r="AF27" s="12">
        <v>2027</v>
      </c>
      <c r="AH27" s="6"/>
      <c r="AW27" s="7"/>
      <c r="BC27" s="6"/>
    </row>
    <row r="28" spans="1:55" x14ac:dyDescent="0.25">
      <c r="A28" s="6">
        <v>24</v>
      </c>
      <c r="B28" s="17"/>
      <c r="C28" s="17"/>
      <c r="D28" s="253"/>
      <c r="E28" s="253"/>
      <c r="F28" s="253"/>
      <c r="G28" s="253"/>
      <c r="H28" s="253"/>
      <c r="I28" s="253"/>
      <c r="J28" s="46" t="s">
        <v>56</v>
      </c>
      <c r="K28" s="10">
        <v>1</v>
      </c>
      <c r="L28" s="138" t="s">
        <v>18</v>
      </c>
      <c r="M28" s="137" t="s">
        <v>57</v>
      </c>
      <c r="N28" s="137"/>
      <c r="O28" s="137"/>
      <c r="P28" s="211">
        <v>1</v>
      </c>
      <c r="Q28" s="137"/>
      <c r="R28" s="137"/>
      <c r="S28" s="137"/>
      <c r="T28" s="137"/>
      <c r="U28" s="140"/>
      <c r="V28" s="211"/>
      <c r="W28" s="211"/>
      <c r="X28" s="211"/>
      <c r="Y28" s="211"/>
      <c r="Z28" s="211"/>
      <c r="AA28" s="196" t="s">
        <v>557</v>
      </c>
      <c r="AB28" s="165" t="s">
        <v>529</v>
      </c>
      <c r="AC28" s="138">
        <v>1713.81</v>
      </c>
      <c r="AD28" s="138">
        <v>94</v>
      </c>
      <c r="AE28" s="139">
        <v>45992</v>
      </c>
      <c r="AF28" s="16">
        <v>2025</v>
      </c>
      <c r="AH28" s="6"/>
      <c r="AW28" s="7"/>
      <c r="BC28" s="6"/>
    </row>
    <row r="29" spans="1:55" x14ac:dyDescent="0.25">
      <c r="A29" s="6">
        <v>25</v>
      </c>
      <c r="B29" s="17"/>
      <c r="C29" s="17"/>
      <c r="D29" s="253"/>
      <c r="E29" s="253"/>
      <c r="F29" s="253"/>
      <c r="G29" s="253"/>
      <c r="H29" s="253"/>
      <c r="I29" s="253"/>
      <c r="J29" s="46" t="s">
        <v>58</v>
      </c>
      <c r="K29" s="10">
        <v>1</v>
      </c>
      <c r="L29" s="138" t="s">
        <v>18</v>
      </c>
      <c r="M29" s="137" t="s">
        <v>59</v>
      </c>
      <c r="N29" s="137"/>
      <c r="O29" s="137"/>
      <c r="P29" s="211"/>
      <c r="Q29" s="137"/>
      <c r="R29" s="140">
        <v>1</v>
      </c>
      <c r="S29" s="137"/>
      <c r="T29" s="137"/>
      <c r="U29" s="140"/>
      <c r="V29" s="211"/>
      <c r="W29" s="211"/>
      <c r="X29" s="211"/>
      <c r="Y29" s="211"/>
      <c r="Z29" s="211"/>
      <c r="AA29" s="196" t="s">
        <v>558</v>
      </c>
      <c r="AB29" s="165" t="s">
        <v>559</v>
      </c>
      <c r="AC29" s="138">
        <v>109998.24</v>
      </c>
      <c r="AD29" s="138">
        <v>126</v>
      </c>
      <c r="AE29" s="139">
        <v>46727</v>
      </c>
      <c r="AF29" s="12">
        <v>2027</v>
      </c>
      <c r="AH29" s="6"/>
      <c r="AW29" s="7"/>
      <c r="BC29" s="6"/>
    </row>
    <row r="30" spans="1:55" x14ac:dyDescent="0.25">
      <c r="A30" s="6">
        <v>26</v>
      </c>
      <c r="B30" s="17"/>
      <c r="C30" s="17"/>
      <c r="D30" s="253"/>
      <c r="E30" s="253"/>
      <c r="F30" s="253"/>
      <c r="G30" s="253"/>
      <c r="H30" s="253"/>
      <c r="I30" s="253"/>
      <c r="J30" s="46" t="s">
        <v>60</v>
      </c>
      <c r="K30" s="10">
        <v>1</v>
      </c>
      <c r="L30" s="138" t="s">
        <v>18</v>
      </c>
      <c r="M30" s="137" t="s">
        <v>61</v>
      </c>
      <c r="N30" s="137"/>
      <c r="O30" s="137"/>
      <c r="P30" s="211"/>
      <c r="Q30" s="137"/>
      <c r="R30" s="140">
        <v>1</v>
      </c>
      <c r="S30" s="137"/>
      <c r="T30" s="137"/>
      <c r="U30" s="140"/>
      <c r="V30" s="211"/>
      <c r="W30" s="211"/>
      <c r="X30" s="211"/>
      <c r="Y30" s="211"/>
      <c r="Z30" s="211"/>
      <c r="AA30" s="196" t="s">
        <v>560</v>
      </c>
      <c r="AB30" s="165" t="s">
        <v>561</v>
      </c>
      <c r="AC30" s="138">
        <v>33660.300000000003</v>
      </c>
      <c r="AD30" s="143">
        <v>109</v>
      </c>
      <c r="AE30" s="144">
        <v>46741</v>
      </c>
      <c r="AF30" s="12">
        <v>2027</v>
      </c>
      <c r="AH30" s="6"/>
      <c r="AW30" s="7"/>
      <c r="BC30" s="6"/>
    </row>
    <row r="31" spans="1:55" x14ac:dyDescent="0.25">
      <c r="A31" s="6">
        <v>27</v>
      </c>
      <c r="B31" s="17"/>
      <c r="C31" s="17"/>
      <c r="D31" s="253"/>
      <c r="E31" s="253"/>
      <c r="F31" s="253"/>
      <c r="G31" s="253"/>
      <c r="H31" s="253"/>
      <c r="I31" s="253"/>
      <c r="J31" s="46" t="s">
        <v>60</v>
      </c>
      <c r="K31" s="10">
        <v>1</v>
      </c>
      <c r="L31" s="138" t="s">
        <v>18</v>
      </c>
      <c r="M31" s="137" t="s">
        <v>62</v>
      </c>
      <c r="N31" s="137"/>
      <c r="O31" s="137"/>
      <c r="P31" s="211">
        <v>1</v>
      </c>
      <c r="Q31" s="137"/>
      <c r="R31" s="137"/>
      <c r="S31" s="137"/>
      <c r="T31" s="137"/>
      <c r="U31" s="140"/>
      <c r="V31" s="211"/>
      <c r="W31" s="211"/>
      <c r="X31" s="211"/>
      <c r="Y31" s="211"/>
      <c r="Z31" s="211"/>
      <c r="AA31" s="196" t="s">
        <v>562</v>
      </c>
      <c r="AB31" s="165" t="s">
        <v>561</v>
      </c>
      <c r="AC31" s="138">
        <v>44880.36</v>
      </c>
      <c r="AD31" s="138">
        <v>85</v>
      </c>
      <c r="AE31" s="139">
        <v>46011</v>
      </c>
      <c r="AF31" s="16">
        <v>2025</v>
      </c>
      <c r="AH31" s="6"/>
      <c r="AW31" s="7"/>
      <c r="BC31" s="6"/>
    </row>
    <row r="32" spans="1:55" x14ac:dyDescent="0.25">
      <c r="A32" s="6">
        <v>28</v>
      </c>
      <c r="B32" s="17"/>
      <c r="C32" s="17"/>
      <c r="D32" s="253"/>
      <c r="E32" s="253"/>
      <c r="F32" s="253"/>
      <c r="G32" s="253"/>
      <c r="H32" s="253"/>
      <c r="I32" s="253"/>
      <c r="J32" s="46" t="s">
        <v>51</v>
      </c>
      <c r="K32" s="10">
        <v>1</v>
      </c>
      <c r="L32" s="138" t="s">
        <v>18</v>
      </c>
      <c r="M32" s="140" t="s">
        <v>63</v>
      </c>
      <c r="N32" s="140"/>
      <c r="O32" s="140"/>
      <c r="P32" s="211"/>
      <c r="Q32" s="237">
        <v>1</v>
      </c>
      <c r="R32" s="140"/>
      <c r="S32" s="140"/>
      <c r="T32" s="140"/>
      <c r="U32" s="140"/>
      <c r="V32" s="211"/>
      <c r="W32" s="211"/>
      <c r="X32" s="211"/>
      <c r="Y32" s="211"/>
      <c r="Z32" s="211"/>
      <c r="AA32" s="196" t="s">
        <v>563</v>
      </c>
      <c r="AB32" s="165" t="s">
        <v>564</v>
      </c>
      <c r="AC32" s="138">
        <v>108600</v>
      </c>
      <c r="AD32" s="138">
        <v>84</v>
      </c>
      <c r="AE32" s="139">
        <v>46374</v>
      </c>
      <c r="AF32" s="12">
        <v>2026</v>
      </c>
      <c r="AH32" s="6"/>
      <c r="AW32" s="7"/>
      <c r="BC32" s="6"/>
    </row>
    <row r="33" spans="1:55" x14ac:dyDescent="0.25">
      <c r="A33" s="6">
        <v>29</v>
      </c>
      <c r="B33" s="19"/>
      <c r="C33" s="19"/>
      <c r="D33" s="254"/>
      <c r="E33" s="254"/>
      <c r="F33" s="254"/>
      <c r="G33" s="254"/>
      <c r="H33" s="254"/>
      <c r="I33" s="254"/>
      <c r="J33" s="46" t="s">
        <v>51</v>
      </c>
      <c r="K33" s="10">
        <v>1</v>
      </c>
      <c r="L33" s="138" t="s">
        <v>64</v>
      </c>
      <c r="M33" s="137" t="s">
        <v>65</v>
      </c>
      <c r="N33" s="137"/>
      <c r="O33" s="137"/>
      <c r="P33" s="211"/>
      <c r="Q33" s="237">
        <v>1</v>
      </c>
      <c r="R33" s="137"/>
      <c r="S33" s="137"/>
      <c r="T33" s="137"/>
      <c r="U33" s="140"/>
      <c r="V33" s="211"/>
      <c r="W33" s="211"/>
      <c r="X33" s="211"/>
      <c r="Y33" s="211"/>
      <c r="Z33" s="211"/>
      <c r="AA33" s="196" t="s">
        <v>565</v>
      </c>
      <c r="AB33" s="165" t="s">
        <v>566</v>
      </c>
      <c r="AC33" s="138">
        <v>156062.47</v>
      </c>
      <c r="AD33" s="138">
        <v>75</v>
      </c>
      <c r="AE33" s="139">
        <v>46367</v>
      </c>
      <c r="AF33" s="12">
        <v>2026</v>
      </c>
      <c r="AH33" s="6"/>
      <c r="AW33" s="7"/>
      <c r="BC33" s="6"/>
    </row>
    <row r="34" spans="1:55" x14ac:dyDescent="0.25">
      <c r="A34" s="6">
        <v>30</v>
      </c>
      <c r="B34" s="17"/>
      <c r="C34" s="17"/>
      <c r="D34" s="253"/>
      <c r="E34" s="253"/>
      <c r="F34" s="253"/>
      <c r="G34" s="253"/>
      <c r="H34" s="253"/>
      <c r="I34" s="253"/>
      <c r="J34" s="46" t="s">
        <v>66</v>
      </c>
      <c r="K34" s="10">
        <v>1</v>
      </c>
      <c r="L34" s="138" t="s">
        <v>18</v>
      </c>
      <c r="M34" s="137" t="s">
        <v>67</v>
      </c>
      <c r="N34" s="137"/>
      <c r="O34" s="137"/>
      <c r="P34" s="211"/>
      <c r="Q34" s="137"/>
      <c r="R34" s="140">
        <v>1</v>
      </c>
      <c r="S34" s="137"/>
      <c r="T34" s="137"/>
      <c r="U34" s="140"/>
      <c r="V34" s="211"/>
      <c r="W34" s="211"/>
      <c r="X34" s="211"/>
      <c r="Y34" s="211"/>
      <c r="Z34" s="211"/>
      <c r="AA34" s="196" t="s">
        <v>567</v>
      </c>
      <c r="AB34" s="165" t="s">
        <v>568</v>
      </c>
      <c r="AC34" s="138">
        <v>44922.9</v>
      </c>
      <c r="AD34" s="143">
        <v>109</v>
      </c>
      <c r="AE34" s="144">
        <v>46748</v>
      </c>
      <c r="AF34" s="12">
        <v>2027</v>
      </c>
      <c r="AH34" s="6"/>
      <c r="AW34" s="7"/>
      <c r="BC34" s="6"/>
    </row>
    <row r="35" spans="1:55" x14ac:dyDescent="0.25">
      <c r="A35" s="6">
        <v>31</v>
      </c>
      <c r="B35" s="17"/>
      <c r="C35" s="17"/>
      <c r="D35" s="245"/>
      <c r="E35" s="245"/>
      <c r="F35" s="245"/>
      <c r="G35" s="245"/>
      <c r="H35" s="245"/>
      <c r="I35" s="245"/>
      <c r="J35" s="46" t="s">
        <v>68</v>
      </c>
      <c r="K35" s="21">
        <v>1</v>
      </c>
      <c r="L35" s="137" t="s">
        <v>18</v>
      </c>
      <c r="M35" s="137" t="s">
        <v>69</v>
      </c>
      <c r="N35" s="137"/>
      <c r="O35" s="137"/>
      <c r="P35" s="211"/>
      <c r="Q35" s="137"/>
      <c r="R35" s="140">
        <v>1</v>
      </c>
      <c r="S35" s="137"/>
      <c r="T35" s="137"/>
      <c r="U35" s="140"/>
      <c r="V35" s="211"/>
      <c r="W35" s="211"/>
      <c r="X35" s="211"/>
      <c r="Y35" s="211"/>
      <c r="Z35" s="211"/>
      <c r="AA35" s="199" t="s">
        <v>70</v>
      </c>
      <c r="AB35" s="165" t="s">
        <v>569</v>
      </c>
      <c r="AC35" s="138">
        <v>782419.47</v>
      </c>
      <c r="AD35" s="138">
        <v>60</v>
      </c>
      <c r="AE35" s="139">
        <v>46709</v>
      </c>
      <c r="AF35" s="12">
        <v>2027</v>
      </c>
      <c r="AH35" s="6"/>
      <c r="AW35" s="7"/>
      <c r="BC35" s="6"/>
    </row>
    <row r="36" spans="1:55" x14ac:dyDescent="0.25">
      <c r="A36" s="6">
        <v>32</v>
      </c>
      <c r="B36" s="17"/>
      <c r="C36" s="17"/>
      <c r="D36" s="253"/>
      <c r="E36" s="253"/>
      <c r="F36" s="253"/>
      <c r="G36" s="253"/>
      <c r="H36" s="253"/>
      <c r="I36" s="253"/>
      <c r="J36" s="46" t="s">
        <v>71</v>
      </c>
      <c r="K36" s="10">
        <v>1</v>
      </c>
      <c r="L36" s="138" t="s">
        <v>18</v>
      </c>
      <c r="M36" s="137" t="s">
        <v>72</v>
      </c>
      <c r="N36" s="137"/>
      <c r="O36" s="137"/>
      <c r="P36" s="211"/>
      <c r="Q36" s="237">
        <v>1</v>
      </c>
      <c r="R36" s="137"/>
      <c r="S36" s="137"/>
      <c r="T36" s="137"/>
      <c r="U36" s="140">
        <f t="shared" si="5"/>
        <v>1</v>
      </c>
      <c r="V36" s="211"/>
      <c r="W36" s="211"/>
      <c r="X36" s="211"/>
      <c r="Y36" s="211"/>
      <c r="Z36" s="211">
        <v>1</v>
      </c>
      <c r="AA36" s="196" t="s">
        <v>570</v>
      </c>
      <c r="AB36" s="165" t="s">
        <v>571</v>
      </c>
      <c r="AC36" s="138">
        <v>27949.14</v>
      </c>
      <c r="AD36" s="138">
        <v>245</v>
      </c>
      <c r="AE36" s="139">
        <v>46376</v>
      </c>
      <c r="AF36" s="12">
        <v>2026</v>
      </c>
      <c r="AH36" s="6"/>
      <c r="AW36" s="7"/>
      <c r="BC36" s="6"/>
    </row>
    <row r="37" spans="1:55" ht="45" x14ac:dyDescent="0.25">
      <c r="A37" s="6">
        <v>33</v>
      </c>
      <c r="B37" s="17"/>
      <c r="C37" s="17"/>
      <c r="D37" s="253"/>
      <c r="E37" s="253"/>
      <c r="F37" s="253"/>
      <c r="G37" s="253"/>
      <c r="H37" s="253"/>
      <c r="I37" s="253"/>
      <c r="J37" s="46" t="s">
        <v>73</v>
      </c>
      <c r="K37" s="10">
        <v>1</v>
      </c>
      <c r="L37" s="145" t="s">
        <v>74</v>
      </c>
      <c r="M37" s="137" t="s">
        <v>75</v>
      </c>
      <c r="N37" s="137"/>
      <c r="O37" s="137"/>
      <c r="P37" s="211">
        <v>1</v>
      </c>
      <c r="Q37" s="137"/>
      <c r="R37" s="137"/>
      <c r="S37" s="137"/>
      <c r="T37" s="137"/>
      <c r="U37" s="140"/>
      <c r="V37" s="211"/>
      <c r="W37" s="211"/>
      <c r="X37" s="211"/>
      <c r="Y37" s="211"/>
      <c r="Z37" s="211"/>
      <c r="AA37" s="196" t="s">
        <v>572</v>
      </c>
      <c r="AB37" s="165" t="s">
        <v>573</v>
      </c>
      <c r="AC37" s="138">
        <v>18471.080000000002</v>
      </c>
      <c r="AD37" s="138">
        <v>266</v>
      </c>
      <c r="AE37" s="139">
        <v>46012</v>
      </c>
      <c r="AF37" s="16">
        <v>2025</v>
      </c>
      <c r="AH37" s="6"/>
      <c r="AW37" s="7"/>
      <c r="BC37" s="6"/>
    </row>
    <row r="38" spans="1:55" ht="45" x14ac:dyDescent="0.25">
      <c r="A38" s="6">
        <v>34</v>
      </c>
      <c r="B38" s="17"/>
      <c r="C38" s="17"/>
      <c r="D38" s="253"/>
      <c r="E38" s="253"/>
      <c r="F38" s="253"/>
      <c r="G38" s="253"/>
      <c r="H38" s="253"/>
      <c r="I38" s="253"/>
      <c r="J38" s="46" t="s">
        <v>76</v>
      </c>
      <c r="K38" s="10">
        <v>1</v>
      </c>
      <c r="L38" s="145" t="s">
        <v>74</v>
      </c>
      <c r="M38" s="137" t="s">
        <v>77</v>
      </c>
      <c r="N38" s="137"/>
      <c r="O38" s="137"/>
      <c r="P38" s="211"/>
      <c r="Q38" s="237">
        <v>1</v>
      </c>
      <c r="R38" s="137"/>
      <c r="S38" s="137"/>
      <c r="T38" s="137"/>
      <c r="U38" s="140"/>
      <c r="V38" s="211"/>
      <c r="W38" s="211"/>
      <c r="X38" s="211"/>
      <c r="Y38" s="211"/>
      <c r="Z38" s="211"/>
      <c r="AA38" s="196" t="s">
        <v>574</v>
      </c>
      <c r="AB38" s="165" t="s">
        <v>575</v>
      </c>
      <c r="AC38" s="138">
        <v>116995.99</v>
      </c>
      <c r="AD38" s="138">
        <v>147</v>
      </c>
      <c r="AE38" s="139">
        <v>46372</v>
      </c>
      <c r="AF38" s="12">
        <v>2026</v>
      </c>
      <c r="AH38" s="6"/>
      <c r="AW38" s="7"/>
      <c r="BC38" s="6"/>
    </row>
    <row r="39" spans="1:55" ht="45" x14ac:dyDescent="0.25">
      <c r="A39" s="6">
        <v>35</v>
      </c>
      <c r="B39" s="17"/>
      <c r="C39" s="17"/>
      <c r="D39" s="253"/>
      <c r="E39" s="253"/>
      <c r="F39" s="253"/>
      <c r="G39" s="253"/>
      <c r="H39" s="253"/>
      <c r="I39" s="253"/>
      <c r="J39" s="46" t="s">
        <v>78</v>
      </c>
      <c r="K39" s="10">
        <v>1</v>
      </c>
      <c r="L39" s="145" t="s">
        <v>74</v>
      </c>
      <c r="M39" s="137" t="s">
        <v>79</v>
      </c>
      <c r="N39" s="137"/>
      <c r="O39" s="137"/>
      <c r="P39" s="211">
        <v>1</v>
      </c>
      <c r="Q39" s="137"/>
      <c r="R39" s="137"/>
      <c r="S39" s="137"/>
      <c r="T39" s="137"/>
      <c r="U39" s="140"/>
      <c r="V39" s="211"/>
      <c r="W39" s="211"/>
      <c r="X39" s="211"/>
      <c r="Y39" s="211"/>
      <c r="Z39" s="211"/>
      <c r="AA39" s="196" t="s">
        <v>576</v>
      </c>
      <c r="AB39" s="165" t="s">
        <v>577</v>
      </c>
      <c r="AC39" s="138">
        <v>29063.48</v>
      </c>
      <c r="AD39" s="138">
        <v>210</v>
      </c>
      <c r="AE39" s="139">
        <v>46021</v>
      </c>
      <c r="AF39" s="16">
        <v>2025</v>
      </c>
      <c r="AH39" s="6"/>
      <c r="AW39" s="7"/>
      <c r="BC39" s="6"/>
    </row>
    <row r="40" spans="1:55" ht="45" x14ac:dyDescent="0.25">
      <c r="A40" s="6">
        <v>36</v>
      </c>
      <c r="B40" s="17"/>
      <c r="C40" s="17"/>
      <c r="D40" s="253"/>
      <c r="E40" s="253"/>
      <c r="F40" s="253"/>
      <c r="G40" s="253"/>
      <c r="H40" s="253"/>
      <c r="I40" s="253"/>
      <c r="J40" s="46" t="s">
        <v>80</v>
      </c>
      <c r="K40" s="10">
        <v>1</v>
      </c>
      <c r="L40" s="145" t="s">
        <v>74</v>
      </c>
      <c r="M40" s="137" t="s">
        <v>81</v>
      </c>
      <c r="N40" s="137"/>
      <c r="O40" s="137"/>
      <c r="P40" s="211">
        <v>1</v>
      </c>
      <c r="Q40" s="137"/>
      <c r="R40" s="137"/>
      <c r="S40" s="137"/>
      <c r="T40" s="137"/>
      <c r="U40" s="140"/>
      <c r="V40" s="211"/>
      <c r="W40" s="211"/>
      <c r="X40" s="211"/>
      <c r="Y40" s="211"/>
      <c r="Z40" s="211"/>
      <c r="AA40" s="196" t="s">
        <v>578</v>
      </c>
      <c r="AB40" s="165" t="s">
        <v>577</v>
      </c>
      <c r="AC40" s="138">
        <v>29063.48</v>
      </c>
      <c r="AD40" s="138">
        <v>210</v>
      </c>
      <c r="AE40" s="139">
        <v>46021</v>
      </c>
      <c r="AF40" s="16">
        <v>2025</v>
      </c>
      <c r="AH40" s="6"/>
      <c r="AW40" s="7"/>
      <c r="BC40" s="6"/>
    </row>
    <row r="41" spans="1:55" ht="45" x14ac:dyDescent="0.25">
      <c r="A41" s="6">
        <v>37</v>
      </c>
      <c r="B41" s="17"/>
      <c r="C41" s="17"/>
      <c r="D41" s="253"/>
      <c r="E41" s="253"/>
      <c r="F41" s="253"/>
      <c r="G41" s="253"/>
      <c r="H41" s="253"/>
      <c r="I41" s="253"/>
      <c r="J41" s="46" t="s">
        <v>83</v>
      </c>
      <c r="K41" s="10">
        <v>1</v>
      </c>
      <c r="L41" s="145" t="s">
        <v>74</v>
      </c>
      <c r="M41" s="137" t="s">
        <v>84</v>
      </c>
      <c r="N41" s="137"/>
      <c r="O41" s="137"/>
      <c r="P41" s="211">
        <v>1</v>
      </c>
      <c r="Q41" s="137"/>
      <c r="R41" s="137"/>
      <c r="S41" s="137"/>
      <c r="T41" s="137"/>
      <c r="U41" s="140"/>
      <c r="V41" s="211"/>
      <c r="W41" s="211"/>
      <c r="X41" s="211"/>
      <c r="Y41" s="211"/>
      <c r="Z41" s="211"/>
      <c r="AA41" s="196" t="s">
        <v>579</v>
      </c>
      <c r="AB41" s="165" t="s">
        <v>580</v>
      </c>
      <c r="AC41" s="138">
        <v>27236.84</v>
      </c>
      <c r="AD41" s="138">
        <v>188</v>
      </c>
      <c r="AE41" s="139">
        <v>46019</v>
      </c>
      <c r="AF41" s="16">
        <v>2025</v>
      </c>
      <c r="AH41" s="6"/>
      <c r="AW41" s="7"/>
      <c r="BC41" s="6"/>
    </row>
    <row r="42" spans="1:55" ht="45" x14ac:dyDescent="0.25">
      <c r="A42" s="6">
        <v>38</v>
      </c>
      <c r="B42" s="17"/>
      <c r="C42" s="17"/>
      <c r="D42" s="253"/>
      <c r="E42" s="253"/>
      <c r="F42" s="253"/>
      <c r="G42" s="253"/>
      <c r="H42" s="253"/>
      <c r="I42" s="253"/>
      <c r="J42" s="46" t="s">
        <v>85</v>
      </c>
      <c r="K42" s="10">
        <v>1</v>
      </c>
      <c r="L42" s="145" t="s">
        <v>74</v>
      </c>
      <c r="M42" s="140" t="s">
        <v>86</v>
      </c>
      <c r="N42" s="140"/>
      <c r="O42" s="140"/>
      <c r="P42" s="211">
        <v>1</v>
      </c>
      <c r="Q42" s="140"/>
      <c r="R42" s="140"/>
      <c r="S42" s="140"/>
      <c r="T42" s="140"/>
      <c r="U42" s="140"/>
      <c r="V42" s="211"/>
      <c r="W42" s="211"/>
      <c r="X42" s="211"/>
      <c r="Y42" s="211"/>
      <c r="Z42" s="211"/>
      <c r="AA42" s="196" t="s">
        <v>581</v>
      </c>
      <c r="AB42" s="165" t="s">
        <v>582</v>
      </c>
      <c r="AC42" s="138">
        <v>28071.46</v>
      </c>
      <c r="AD42" s="138">
        <v>217</v>
      </c>
      <c r="AE42" s="139">
        <v>46011</v>
      </c>
      <c r="AF42" s="16">
        <v>2025</v>
      </c>
      <c r="AH42" s="6"/>
      <c r="AW42" s="7"/>
      <c r="BC42" s="6"/>
    </row>
    <row r="43" spans="1:55" ht="45" x14ac:dyDescent="0.25">
      <c r="A43" s="6">
        <v>39</v>
      </c>
      <c r="B43" s="17"/>
      <c r="C43" s="17"/>
      <c r="D43" s="253"/>
      <c r="E43" s="253"/>
      <c r="F43" s="253"/>
      <c r="G43" s="253"/>
      <c r="H43" s="253"/>
      <c r="I43" s="253"/>
      <c r="J43" s="46" t="s">
        <v>87</v>
      </c>
      <c r="K43" s="10">
        <v>1</v>
      </c>
      <c r="L43" s="145" t="s">
        <v>74</v>
      </c>
      <c r="M43" s="137" t="s">
        <v>88</v>
      </c>
      <c r="N43" s="137"/>
      <c r="O43" s="137"/>
      <c r="P43" s="211">
        <v>1</v>
      </c>
      <c r="Q43" s="137"/>
      <c r="R43" s="137"/>
      <c r="S43" s="137"/>
      <c r="T43" s="137"/>
      <c r="U43" s="140"/>
      <c r="V43" s="211"/>
      <c r="W43" s="211"/>
      <c r="X43" s="211"/>
      <c r="Y43" s="211"/>
      <c r="Z43" s="211"/>
      <c r="AA43" s="196" t="s">
        <v>583</v>
      </c>
      <c r="AB43" s="165" t="s">
        <v>584</v>
      </c>
      <c r="AC43" s="138">
        <v>28347.599999999999</v>
      </c>
      <c r="AD43" s="138">
        <v>215</v>
      </c>
      <c r="AE43" s="139">
        <v>46008</v>
      </c>
      <c r="AF43" s="16">
        <v>2025</v>
      </c>
      <c r="AH43" s="6"/>
      <c r="AW43" s="7"/>
      <c r="BC43" s="6"/>
    </row>
    <row r="44" spans="1:55" ht="45" x14ac:dyDescent="0.25">
      <c r="A44" s="6">
        <v>40</v>
      </c>
      <c r="B44" s="17"/>
      <c r="C44" s="17"/>
      <c r="D44" s="253"/>
      <c r="E44" s="253"/>
      <c r="F44" s="253"/>
      <c r="G44" s="253"/>
      <c r="H44" s="253"/>
      <c r="I44" s="253"/>
      <c r="J44" s="46" t="s">
        <v>89</v>
      </c>
      <c r="K44" s="10">
        <v>1</v>
      </c>
      <c r="L44" s="145" t="s">
        <v>74</v>
      </c>
      <c r="M44" s="137" t="s">
        <v>90</v>
      </c>
      <c r="N44" s="137"/>
      <c r="O44" s="137"/>
      <c r="P44" s="211"/>
      <c r="Q44" s="237">
        <v>1</v>
      </c>
      <c r="R44" s="137"/>
      <c r="S44" s="137"/>
      <c r="T44" s="137"/>
      <c r="U44" s="140"/>
      <c r="V44" s="211"/>
      <c r="W44" s="211"/>
      <c r="X44" s="211"/>
      <c r="Y44" s="211"/>
      <c r="Z44" s="211"/>
      <c r="AA44" s="196" t="s">
        <v>585</v>
      </c>
      <c r="AB44" s="165" t="s">
        <v>586</v>
      </c>
      <c r="AC44" s="138">
        <v>113917.75</v>
      </c>
      <c r="AD44" s="138">
        <v>156</v>
      </c>
      <c r="AE44" s="139">
        <v>46380</v>
      </c>
      <c r="AF44" s="12">
        <v>2026</v>
      </c>
      <c r="AH44" s="6"/>
      <c r="AW44" s="7"/>
      <c r="BC44" s="6"/>
    </row>
    <row r="45" spans="1:55" ht="45" x14ac:dyDescent="0.25">
      <c r="A45" s="6">
        <v>41</v>
      </c>
      <c r="B45" s="17"/>
      <c r="C45" s="17"/>
      <c r="D45" s="253"/>
      <c r="E45" s="253"/>
      <c r="F45" s="253"/>
      <c r="G45" s="253"/>
      <c r="H45" s="253"/>
      <c r="I45" s="253"/>
      <c r="J45" s="46" t="s">
        <v>89</v>
      </c>
      <c r="K45" s="10">
        <v>1</v>
      </c>
      <c r="L45" s="145" t="s">
        <v>74</v>
      </c>
      <c r="M45" s="137" t="s">
        <v>91</v>
      </c>
      <c r="N45" s="137"/>
      <c r="O45" s="137"/>
      <c r="P45" s="211"/>
      <c r="Q45" s="237">
        <v>1</v>
      </c>
      <c r="R45" s="137"/>
      <c r="S45" s="137"/>
      <c r="T45" s="137"/>
      <c r="U45" s="140"/>
      <c r="V45" s="211"/>
      <c r="W45" s="211"/>
      <c r="X45" s="211"/>
      <c r="Y45" s="211"/>
      <c r="Z45" s="211"/>
      <c r="AA45" s="196" t="s">
        <v>587</v>
      </c>
      <c r="AB45" s="165" t="s">
        <v>588</v>
      </c>
      <c r="AC45" s="138">
        <v>110823.42</v>
      </c>
      <c r="AD45" s="138">
        <v>157</v>
      </c>
      <c r="AE45" s="139">
        <v>46375</v>
      </c>
      <c r="AF45" s="12">
        <v>2026</v>
      </c>
      <c r="AH45" s="6"/>
      <c r="AW45" s="7"/>
      <c r="BC45" s="6"/>
    </row>
    <row r="46" spans="1:55" ht="45" x14ac:dyDescent="0.25">
      <c r="A46" s="6">
        <v>42</v>
      </c>
      <c r="B46" s="17"/>
      <c r="C46" s="17"/>
      <c r="D46" s="253"/>
      <c r="E46" s="253"/>
      <c r="F46" s="253"/>
      <c r="G46" s="253"/>
      <c r="H46" s="253"/>
      <c r="I46" s="253"/>
      <c r="J46" s="46" t="s">
        <v>92</v>
      </c>
      <c r="K46" s="10">
        <v>1</v>
      </c>
      <c r="L46" s="145" t="s">
        <v>74</v>
      </c>
      <c r="M46" s="137" t="s">
        <v>93</v>
      </c>
      <c r="N46" s="137"/>
      <c r="O46" s="137"/>
      <c r="P46" s="211">
        <v>1</v>
      </c>
      <c r="Q46" s="137"/>
      <c r="R46" s="137"/>
      <c r="S46" s="137"/>
      <c r="T46" s="137"/>
      <c r="U46" s="140">
        <f t="shared" si="5"/>
        <v>1</v>
      </c>
      <c r="V46" s="211">
        <v>1</v>
      </c>
      <c r="W46" s="211"/>
      <c r="X46" s="211"/>
      <c r="Y46" s="211"/>
      <c r="Z46" s="211"/>
      <c r="AA46" s="196" t="s">
        <v>589</v>
      </c>
      <c r="AB46" s="165" t="s">
        <v>573</v>
      </c>
      <c r="AC46" s="138">
        <v>20900.82</v>
      </c>
      <c r="AD46" s="143">
        <v>266</v>
      </c>
      <c r="AE46" s="144">
        <v>46012</v>
      </c>
      <c r="AF46" s="16">
        <v>2025</v>
      </c>
      <c r="AH46" s="6"/>
      <c r="AW46" s="7"/>
      <c r="BC46" s="6"/>
    </row>
    <row r="47" spans="1:55" ht="45" x14ac:dyDescent="0.25">
      <c r="A47" s="6">
        <v>43</v>
      </c>
      <c r="B47" s="17"/>
      <c r="C47" s="17"/>
      <c r="D47" s="253"/>
      <c r="E47" s="253"/>
      <c r="F47" s="253"/>
      <c r="G47" s="253"/>
      <c r="H47" s="253"/>
      <c r="I47" s="253"/>
      <c r="J47" s="46" t="s">
        <v>94</v>
      </c>
      <c r="K47" s="10">
        <v>1</v>
      </c>
      <c r="L47" s="145" t="s">
        <v>74</v>
      </c>
      <c r="M47" s="137" t="s">
        <v>95</v>
      </c>
      <c r="N47" s="137"/>
      <c r="O47" s="137"/>
      <c r="P47" s="211">
        <v>1</v>
      </c>
      <c r="Q47" s="137"/>
      <c r="R47" s="137"/>
      <c r="S47" s="137"/>
      <c r="T47" s="137"/>
      <c r="U47" s="140">
        <f t="shared" si="5"/>
        <v>1</v>
      </c>
      <c r="V47" s="211"/>
      <c r="W47" s="211"/>
      <c r="X47" s="211"/>
      <c r="Y47" s="211"/>
      <c r="Z47" s="211">
        <v>1</v>
      </c>
      <c r="AA47" s="196" t="s">
        <v>590</v>
      </c>
      <c r="AB47" s="165" t="s">
        <v>573</v>
      </c>
      <c r="AC47" s="138">
        <v>20900.82</v>
      </c>
      <c r="AD47" s="143">
        <v>266</v>
      </c>
      <c r="AE47" s="144">
        <v>46012</v>
      </c>
      <c r="AF47" s="16">
        <v>2025</v>
      </c>
      <c r="AH47" s="6"/>
      <c r="AW47" s="7"/>
      <c r="BC47" s="6"/>
    </row>
    <row r="48" spans="1:55" ht="45" x14ac:dyDescent="0.25">
      <c r="A48" s="6">
        <v>44</v>
      </c>
      <c r="B48" s="17"/>
      <c r="C48" s="17"/>
      <c r="D48" s="253"/>
      <c r="E48" s="253"/>
      <c r="F48" s="253"/>
      <c r="G48" s="253"/>
      <c r="H48" s="253"/>
      <c r="I48" s="253"/>
      <c r="J48" s="46" t="s">
        <v>96</v>
      </c>
      <c r="K48" s="10">
        <v>1</v>
      </c>
      <c r="L48" s="145" t="s">
        <v>74</v>
      </c>
      <c r="M48" s="137" t="s">
        <v>97</v>
      </c>
      <c r="N48" s="137"/>
      <c r="O48" s="137"/>
      <c r="P48" s="211">
        <v>1</v>
      </c>
      <c r="Q48" s="137"/>
      <c r="R48" s="137"/>
      <c r="S48" s="137"/>
      <c r="T48" s="137"/>
      <c r="U48" s="140">
        <f t="shared" si="5"/>
        <v>1</v>
      </c>
      <c r="V48" s="211"/>
      <c r="W48" s="211"/>
      <c r="X48" s="211">
        <v>1</v>
      </c>
      <c r="Y48" s="211"/>
      <c r="Z48" s="211"/>
      <c r="AA48" s="196" t="s">
        <v>591</v>
      </c>
      <c r="AB48" s="165" t="s">
        <v>573</v>
      </c>
      <c r="AC48" s="138">
        <v>20900.82</v>
      </c>
      <c r="AD48" s="143">
        <v>266</v>
      </c>
      <c r="AE48" s="144">
        <v>46012</v>
      </c>
      <c r="AF48" s="16">
        <v>2025</v>
      </c>
      <c r="AH48" s="6"/>
      <c r="AW48" s="7"/>
      <c r="BC48" s="6"/>
    </row>
    <row r="49" spans="1:55" ht="45" x14ac:dyDescent="0.25">
      <c r="A49" s="6">
        <v>45</v>
      </c>
      <c r="B49" s="17"/>
      <c r="C49" s="17"/>
      <c r="D49" s="253"/>
      <c r="E49" s="253"/>
      <c r="F49" s="253"/>
      <c r="G49" s="253"/>
      <c r="H49" s="253"/>
      <c r="I49" s="253"/>
      <c r="J49" s="46" t="s">
        <v>92</v>
      </c>
      <c r="K49" s="10">
        <v>1</v>
      </c>
      <c r="L49" s="145" t="s">
        <v>74</v>
      </c>
      <c r="M49" s="137" t="s">
        <v>98</v>
      </c>
      <c r="N49" s="137"/>
      <c r="O49" s="137"/>
      <c r="P49" s="211">
        <v>1</v>
      </c>
      <c r="Q49" s="137"/>
      <c r="R49" s="137"/>
      <c r="S49" s="137"/>
      <c r="T49" s="137"/>
      <c r="U49" s="140">
        <f t="shared" si="5"/>
        <v>1</v>
      </c>
      <c r="V49" s="211"/>
      <c r="W49" s="211"/>
      <c r="X49" s="211"/>
      <c r="Y49" s="211"/>
      <c r="Z49" s="211">
        <v>1</v>
      </c>
      <c r="AA49" s="196" t="s">
        <v>592</v>
      </c>
      <c r="AB49" s="165" t="s">
        <v>573</v>
      </c>
      <c r="AC49" s="138">
        <v>27867.78</v>
      </c>
      <c r="AD49" s="138">
        <v>266</v>
      </c>
      <c r="AE49" s="139">
        <v>46012</v>
      </c>
      <c r="AF49" s="16">
        <v>2025</v>
      </c>
      <c r="AH49" s="6"/>
      <c r="AW49" s="7"/>
      <c r="BC49" s="6"/>
    </row>
    <row r="50" spans="1:55" ht="51" x14ac:dyDescent="0.25">
      <c r="A50" s="6">
        <v>46</v>
      </c>
      <c r="B50" s="17"/>
      <c r="C50" s="17"/>
      <c r="D50" s="253"/>
      <c r="E50" s="253"/>
      <c r="F50" s="253"/>
      <c r="G50" s="253"/>
      <c r="H50" s="253"/>
      <c r="I50" s="253"/>
      <c r="J50" s="46" t="s">
        <v>99</v>
      </c>
      <c r="K50" s="10">
        <v>1</v>
      </c>
      <c r="L50" s="145" t="s">
        <v>74</v>
      </c>
      <c r="M50" s="137" t="s">
        <v>100</v>
      </c>
      <c r="N50" s="137"/>
      <c r="O50" s="137"/>
      <c r="P50" s="211"/>
      <c r="Q50" s="237"/>
      <c r="R50" s="137"/>
      <c r="S50" s="137"/>
      <c r="T50" s="137"/>
      <c r="U50" s="137"/>
      <c r="V50" s="137"/>
      <c r="W50" s="137"/>
      <c r="X50" s="137"/>
      <c r="Y50" s="137"/>
      <c r="Z50" s="137"/>
      <c r="AA50" s="197" t="s">
        <v>593</v>
      </c>
      <c r="AB50" s="138"/>
      <c r="AC50" s="138"/>
      <c r="AD50" s="138"/>
      <c r="AE50" s="139"/>
      <c r="AF50" s="14"/>
      <c r="AH50" s="6"/>
      <c r="AW50" s="7"/>
      <c r="BC50" s="6"/>
    </row>
    <row r="51" spans="1:55" ht="45" x14ac:dyDescent="0.25">
      <c r="A51" s="6">
        <v>47</v>
      </c>
      <c r="B51" s="17"/>
      <c r="C51" s="17"/>
      <c r="D51" s="253"/>
      <c r="E51" s="253"/>
      <c r="F51" s="253"/>
      <c r="G51" s="253"/>
      <c r="H51" s="253"/>
      <c r="I51" s="253"/>
      <c r="J51" s="46" t="s">
        <v>99</v>
      </c>
      <c r="K51" s="10">
        <v>1</v>
      </c>
      <c r="L51" s="145" t="s">
        <v>74</v>
      </c>
      <c r="M51" s="137" t="s">
        <v>101</v>
      </c>
      <c r="N51" s="137"/>
      <c r="O51" s="137"/>
      <c r="P51" s="211">
        <v>1</v>
      </c>
      <c r="Q51" s="137"/>
      <c r="R51" s="137"/>
      <c r="S51" s="137"/>
      <c r="T51" s="137"/>
      <c r="U51" s="140">
        <f t="shared" ref="U51:U70" si="6">SUM(V51:Z51)</f>
        <v>1</v>
      </c>
      <c r="V51" s="211"/>
      <c r="W51" s="211"/>
      <c r="X51" s="211"/>
      <c r="Y51" s="211">
        <v>1</v>
      </c>
      <c r="Z51" s="211"/>
      <c r="AA51" s="196" t="s">
        <v>594</v>
      </c>
      <c r="AB51" s="165" t="s">
        <v>573</v>
      </c>
      <c r="AC51" s="138">
        <v>9975.1200000000008</v>
      </c>
      <c r="AD51" s="143">
        <v>266</v>
      </c>
      <c r="AE51" s="144">
        <v>46012</v>
      </c>
      <c r="AF51" s="16">
        <v>2025</v>
      </c>
      <c r="AH51" s="6"/>
      <c r="AW51" s="7"/>
      <c r="BC51" s="6"/>
    </row>
    <row r="52" spans="1:55" s="2" customFormat="1" ht="45" x14ac:dyDescent="0.25">
      <c r="A52" s="6">
        <v>48</v>
      </c>
      <c r="B52" s="17"/>
      <c r="C52" s="17"/>
      <c r="D52" s="253"/>
      <c r="E52" s="253"/>
      <c r="F52" s="253"/>
      <c r="G52" s="253"/>
      <c r="H52" s="253"/>
      <c r="I52" s="253"/>
      <c r="J52" s="46" t="s">
        <v>99</v>
      </c>
      <c r="K52" s="10">
        <v>1</v>
      </c>
      <c r="L52" s="145" t="s">
        <v>74</v>
      </c>
      <c r="M52" s="137" t="s">
        <v>102</v>
      </c>
      <c r="N52" s="137"/>
      <c r="O52" s="137"/>
      <c r="P52" s="211">
        <v>1</v>
      </c>
      <c r="Q52" s="137"/>
      <c r="R52" s="137"/>
      <c r="S52" s="137"/>
      <c r="T52" s="137"/>
      <c r="U52" s="140"/>
      <c r="V52" s="211"/>
      <c r="W52" s="211"/>
      <c r="X52" s="211"/>
      <c r="Y52" s="211"/>
      <c r="Z52" s="211"/>
      <c r="AA52" s="196" t="s">
        <v>595</v>
      </c>
      <c r="AB52" s="165" t="s">
        <v>596</v>
      </c>
      <c r="AC52" s="138">
        <v>2327.69</v>
      </c>
      <c r="AD52" s="138">
        <v>151</v>
      </c>
      <c r="AE52" s="139">
        <v>46006</v>
      </c>
      <c r="AF52" s="16">
        <v>2025</v>
      </c>
      <c r="AW52" s="22"/>
    </row>
    <row r="53" spans="1:55" ht="45" x14ac:dyDescent="0.25">
      <c r="A53" s="6">
        <v>49</v>
      </c>
      <c r="B53" s="17"/>
      <c r="C53" s="17"/>
      <c r="D53" s="253"/>
      <c r="E53" s="253"/>
      <c r="F53" s="253"/>
      <c r="G53" s="253"/>
      <c r="H53" s="253"/>
      <c r="I53" s="253"/>
      <c r="J53" s="46" t="s">
        <v>103</v>
      </c>
      <c r="K53" s="10">
        <v>1</v>
      </c>
      <c r="L53" s="145" t="s">
        <v>74</v>
      </c>
      <c r="M53" s="137" t="s">
        <v>104</v>
      </c>
      <c r="N53" s="137"/>
      <c r="O53" s="137"/>
      <c r="P53" s="211">
        <v>1</v>
      </c>
      <c r="Q53" s="137"/>
      <c r="R53" s="137"/>
      <c r="S53" s="137"/>
      <c r="T53" s="137"/>
      <c r="U53" s="140">
        <f t="shared" si="6"/>
        <v>1</v>
      </c>
      <c r="V53" s="211"/>
      <c r="W53" s="211"/>
      <c r="X53" s="211"/>
      <c r="Y53" s="211">
        <v>1</v>
      </c>
      <c r="Z53" s="211"/>
      <c r="AA53" s="196" t="s">
        <v>597</v>
      </c>
      <c r="AB53" s="165" t="s">
        <v>573</v>
      </c>
      <c r="AC53" s="138">
        <v>27777.72</v>
      </c>
      <c r="AD53" s="143">
        <v>266</v>
      </c>
      <c r="AE53" s="144">
        <v>46012</v>
      </c>
      <c r="AF53" s="16">
        <v>2025</v>
      </c>
      <c r="AH53" s="6"/>
      <c r="AW53" s="7"/>
      <c r="BC53" s="6"/>
    </row>
    <row r="54" spans="1:55" ht="45" x14ac:dyDescent="0.25">
      <c r="A54" s="6">
        <v>50</v>
      </c>
      <c r="B54" s="17"/>
      <c r="C54" s="17"/>
      <c r="D54" s="253"/>
      <c r="E54" s="253"/>
      <c r="F54" s="253"/>
      <c r="G54" s="253"/>
      <c r="H54" s="253"/>
      <c r="I54" s="253"/>
      <c r="J54" s="46" t="s">
        <v>105</v>
      </c>
      <c r="K54" s="10">
        <v>1</v>
      </c>
      <c r="L54" s="145" t="s">
        <v>74</v>
      </c>
      <c r="M54" s="137" t="s">
        <v>106</v>
      </c>
      <c r="N54" s="137"/>
      <c r="O54" s="137"/>
      <c r="P54" s="211">
        <v>1</v>
      </c>
      <c r="Q54" s="137"/>
      <c r="R54" s="137"/>
      <c r="S54" s="137"/>
      <c r="T54" s="137"/>
      <c r="U54" s="140">
        <f t="shared" si="6"/>
        <v>1</v>
      </c>
      <c r="V54" s="211"/>
      <c r="W54" s="211"/>
      <c r="X54" s="211"/>
      <c r="Y54" s="211"/>
      <c r="Z54" s="211">
        <v>1</v>
      </c>
      <c r="AA54" s="196" t="s">
        <v>598</v>
      </c>
      <c r="AB54" s="165" t="s">
        <v>573</v>
      </c>
      <c r="AC54" s="138">
        <v>37036.92</v>
      </c>
      <c r="AD54" s="138">
        <v>266</v>
      </c>
      <c r="AE54" s="139">
        <v>46012</v>
      </c>
      <c r="AF54" s="16">
        <v>2025</v>
      </c>
      <c r="AH54" s="6"/>
      <c r="AW54" s="7"/>
      <c r="BC54" s="6"/>
    </row>
    <row r="55" spans="1:55" ht="45" x14ac:dyDescent="0.25">
      <c r="A55" s="6">
        <v>51</v>
      </c>
      <c r="B55" s="17"/>
      <c r="C55" s="17"/>
      <c r="D55" s="253"/>
      <c r="E55" s="253"/>
      <c r="F55" s="253"/>
      <c r="G55" s="253"/>
      <c r="H55" s="253"/>
      <c r="I55" s="253"/>
      <c r="J55" s="46" t="s">
        <v>105</v>
      </c>
      <c r="K55" s="10">
        <v>1</v>
      </c>
      <c r="L55" s="145" t="s">
        <v>74</v>
      </c>
      <c r="M55" s="137" t="s">
        <v>107</v>
      </c>
      <c r="N55" s="137"/>
      <c r="O55" s="137"/>
      <c r="P55" s="211">
        <v>1</v>
      </c>
      <c r="Q55" s="137"/>
      <c r="R55" s="137"/>
      <c r="S55" s="137"/>
      <c r="T55" s="137"/>
      <c r="U55" s="140">
        <f t="shared" si="6"/>
        <v>1</v>
      </c>
      <c r="V55" s="211"/>
      <c r="W55" s="211">
        <v>1</v>
      </c>
      <c r="X55" s="211"/>
      <c r="Y55" s="211"/>
      <c r="Z55" s="211"/>
      <c r="AA55" s="196" t="s">
        <v>599</v>
      </c>
      <c r="AB55" s="165" t="s">
        <v>573</v>
      </c>
      <c r="AC55" s="138">
        <v>27777.72</v>
      </c>
      <c r="AD55" s="143">
        <v>266</v>
      </c>
      <c r="AE55" s="144">
        <v>46012</v>
      </c>
      <c r="AF55" s="16">
        <v>2025</v>
      </c>
      <c r="AH55" s="6"/>
      <c r="AW55" s="7"/>
      <c r="BC55" s="6"/>
    </row>
    <row r="56" spans="1:55" ht="45" x14ac:dyDescent="0.25">
      <c r="A56" s="6">
        <v>52</v>
      </c>
      <c r="B56" s="17"/>
      <c r="C56" s="17"/>
      <c r="D56" s="253"/>
      <c r="E56" s="253"/>
      <c r="F56" s="253"/>
      <c r="G56" s="253"/>
      <c r="H56" s="253"/>
      <c r="I56" s="253"/>
      <c r="J56" s="46" t="s">
        <v>108</v>
      </c>
      <c r="K56" s="10">
        <v>1</v>
      </c>
      <c r="L56" s="145" t="s">
        <v>74</v>
      </c>
      <c r="M56" s="137" t="s">
        <v>109</v>
      </c>
      <c r="N56" s="211">
        <v>1</v>
      </c>
      <c r="O56" s="237">
        <v>1</v>
      </c>
      <c r="P56" s="211"/>
      <c r="Q56" s="137"/>
      <c r="R56" s="137"/>
      <c r="S56" s="137"/>
      <c r="T56" s="137"/>
      <c r="U56" s="140"/>
      <c r="V56" s="211"/>
      <c r="W56" s="211"/>
      <c r="X56" s="211"/>
      <c r="Y56" s="211"/>
      <c r="Z56" s="211"/>
      <c r="AA56" s="196" t="s">
        <v>600</v>
      </c>
      <c r="AB56" s="165" t="s">
        <v>573</v>
      </c>
      <c r="AC56" s="138" t="s">
        <v>551</v>
      </c>
      <c r="AD56" s="138">
        <v>229</v>
      </c>
      <c r="AE56" s="139">
        <v>44886</v>
      </c>
      <c r="AF56" s="16" t="s">
        <v>803</v>
      </c>
      <c r="AH56" s="6"/>
      <c r="AW56" s="7"/>
      <c r="BC56" s="6"/>
    </row>
    <row r="57" spans="1:55" ht="45" x14ac:dyDescent="0.25">
      <c r="A57" s="6">
        <v>53</v>
      </c>
      <c r="B57" s="17"/>
      <c r="C57" s="17"/>
      <c r="D57" s="253"/>
      <c r="E57" s="253"/>
      <c r="F57" s="253"/>
      <c r="G57" s="253"/>
      <c r="H57" s="253"/>
      <c r="I57" s="253"/>
      <c r="J57" s="46" t="s">
        <v>110</v>
      </c>
      <c r="K57" s="10">
        <v>1</v>
      </c>
      <c r="L57" s="145" t="s">
        <v>74</v>
      </c>
      <c r="M57" s="140" t="s">
        <v>111</v>
      </c>
      <c r="N57" s="140"/>
      <c r="O57" s="140"/>
      <c r="P57" s="211"/>
      <c r="Q57" s="140"/>
      <c r="R57" s="140">
        <v>1</v>
      </c>
      <c r="S57" s="140"/>
      <c r="T57" s="140"/>
      <c r="U57" s="140"/>
      <c r="V57" s="211"/>
      <c r="W57" s="211"/>
      <c r="X57" s="211"/>
      <c r="Y57" s="211"/>
      <c r="Z57" s="211"/>
      <c r="AA57" s="141" t="s">
        <v>112</v>
      </c>
      <c r="AB57" s="165" t="s">
        <v>601</v>
      </c>
      <c r="AC57" s="138">
        <v>398016.17</v>
      </c>
      <c r="AD57" s="138">
        <v>60</v>
      </c>
      <c r="AE57" s="139">
        <v>46485</v>
      </c>
      <c r="AF57" s="12">
        <v>2027</v>
      </c>
      <c r="AH57" s="6"/>
      <c r="AW57" s="7"/>
      <c r="BC57" s="6"/>
    </row>
    <row r="58" spans="1:55" ht="45" x14ac:dyDescent="0.25">
      <c r="A58" s="6">
        <v>54</v>
      </c>
      <c r="B58" s="17"/>
      <c r="C58" s="17"/>
      <c r="D58" s="253"/>
      <c r="E58" s="253"/>
      <c r="F58" s="253"/>
      <c r="G58" s="253"/>
      <c r="H58" s="253"/>
      <c r="I58" s="253"/>
      <c r="J58" s="46" t="s">
        <v>113</v>
      </c>
      <c r="K58" s="10">
        <v>1</v>
      </c>
      <c r="L58" s="145" t="s">
        <v>74</v>
      </c>
      <c r="M58" s="140" t="s">
        <v>114</v>
      </c>
      <c r="N58" s="140"/>
      <c r="O58" s="140"/>
      <c r="P58" s="211"/>
      <c r="Q58" s="237">
        <v>1</v>
      </c>
      <c r="R58" s="140"/>
      <c r="S58" s="140"/>
      <c r="T58" s="140"/>
      <c r="U58" s="140"/>
      <c r="V58" s="211"/>
      <c r="W58" s="211"/>
      <c r="X58" s="211"/>
      <c r="Y58" s="211"/>
      <c r="Z58" s="211"/>
      <c r="AA58" s="196" t="s">
        <v>602</v>
      </c>
      <c r="AB58" s="165" t="s">
        <v>573</v>
      </c>
      <c r="AC58" s="138">
        <v>17904.439999999999</v>
      </c>
      <c r="AD58" s="143">
        <v>278</v>
      </c>
      <c r="AE58" s="144">
        <v>46377</v>
      </c>
      <c r="AF58" s="12">
        <v>2026</v>
      </c>
      <c r="AH58" s="6"/>
      <c r="AW58" s="7"/>
      <c r="BC58" s="6"/>
    </row>
    <row r="59" spans="1:55" ht="45" x14ac:dyDescent="0.25">
      <c r="A59" s="6">
        <v>55</v>
      </c>
      <c r="B59" s="17"/>
      <c r="C59" s="17"/>
      <c r="D59" s="253"/>
      <c r="E59" s="253"/>
      <c r="F59" s="253"/>
      <c r="G59" s="253"/>
      <c r="H59" s="253"/>
      <c r="I59" s="253"/>
      <c r="J59" s="46" t="s">
        <v>115</v>
      </c>
      <c r="K59" s="10">
        <v>1</v>
      </c>
      <c r="L59" s="145" t="s">
        <v>74</v>
      </c>
      <c r="M59" s="140" t="s">
        <v>116</v>
      </c>
      <c r="N59" s="140"/>
      <c r="O59" s="140"/>
      <c r="P59" s="211">
        <v>1</v>
      </c>
      <c r="Q59" s="140"/>
      <c r="R59" s="140"/>
      <c r="S59" s="140"/>
      <c r="T59" s="140"/>
      <c r="U59" s="140"/>
      <c r="V59" s="211"/>
      <c r="W59" s="211"/>
      <c r="X59" s="211"/>
      <c r="Y59" s="211"/>
      <c r="Z59" s="211"/>
      <c r="AA59" s="196" t="s">
        <v>603</v>
      </c>
      <c r="AB59" s="165" t="s">
        <v>604</v>
      </c>
      <c r="AC59" s="138">
        <v>14649.06</v>
      </c>
      <c r="AD59" s="138">
        <v>192</v>
      </c>
      <c r="AE59" s="139">
        <v>46000</v>
      </c>
      <c r="AF59" s="16">
        <v>2025</v>
      </c>
      <c r="AH59" s="6"/>
      <c r="AW59" s="7"/>
      <c r="BC59" s="6"/>
    </row>
    <row r="60" spans="1:55" ht="45" x14ac:dyDescent="0.25">
      <c r="A60" s="6">
        <v>56</v>
      </c>
      <c r="B60" s="17"/>
      <c r="C60" s="17"/>
      <c r="D60" s="253"/>
      <c r="E60" s="253"/>
      <c r="F60" s="253"/>
      <c r="G60" s="253"/>
      <c r="H60" s="253"/>
      <c r="I60" s="253"/>
      <c r="J60" s="46" t="s">
        <v>115</v>
      </c>
      <c r="K60" s="10">
        <v>1</v>
      </c>
      <c r="L60" s="145" t="s">
        <v>74</v>
      </c>
      <c r="M60" s="140" t="s">
        <v>117</v>
      </c>
      <c r="N60" s="140"/>
      <c r="O60" s="140"/>
      <c r="P60" s="211">
        <v>1</v>
      </c>
      <c r="Q60" s="140"/>
      <c r="R60" s="140"/>
      <c r="S60" s="140"/>
      <c r="T60" s="140"/>
      <c r="U60" s="140"/>
      <c r="V60" s="211"/>
      <c r="W60" s="211"/>
      <c r="X60" s="211"/>
      <c r="Y60" s="211"/>
      <c r="Z60" s="211"/>
      <c r="AA60" s="196" t="s">
        <v>605</v>
      </c>
      <c r="AB60" s="165" t="s">
        <v>606</v>
      </c>
      <c r="AC60" s="138">
        <v>19111.28</v>
      </c>
      <c r="AD60" s="138">
        <v>191</v>
      </c>
      <c r="AE60" s="139">
        <v>46016</v>
      </c>
      <c r="AF60" s="16">
        <v>2025</v>
      </c>
      <c r="AH60" s="6"/>
      <c r="AW60" s="7"/>
      <c r="BC60" s="6"/>
    </row>
    <row r="61" spans="1:55" ht="45" x14ac:dyDescent="0.25">
      <c r="A61" s="6">
        <v>57</v>
      </c>
      <c r="B61" s="19"/>
      <c r="C61" s="19"/>
      <c r="D61" s="253"/>
      <c r="E61" s="253"/>
      <c r="F61" s="253"/>
      <c r="G61" s="253"/>
      <c r="H61" s="253"/>
      <c r="I61" s="253"/>
      <c r="J61" s="46" t="s">
        <v>118</v>
      </c>
      <c r="K61" s="10">
        <v>1</v>
      </c>
      <c r="L61" s="145" t="s">
        <v>74</v>
      </c>
      <c r="M61" s="140" t="s">
        <v>119</v>
      </c>
      <c r="N61" s="140"/>
      <c r="O61" s="140"/>
      <c r="P61" s="211">
        <v>1</v>
      </c>
      <c r="Q61" s="140"/>
      <c r="R61" s="140"/>
      <c r="S61" s="140"/>
      <c r="T61" s="140"/>
      <c r="U61" s="140"/>
      <c r="V61" s="211"/>
      <c r="W61" s="211"/>
      <c r="X61" s="211"/>
      <c r="Y61" s="211"/>
      <c r="Z61" s="211"/>
      <c r="AA61" s="196" t="s">
        <v>607</v>
      </c>
      <c r="AB61" s="165" t="s">
        <v>608</v>
      </c>
      <c r="AC61" s="138">
        <v>62876.63</v>
      </c>
      <c r="AD61" s="138">
        <v>86</v>
      </c>
      <c r="AE61" s="139">
        <v>46007</v>
      </c>
      <c r="AF61" s="16">
        <v>2025</v>
      </c>
      <c r="AH61" s="6"/>
      <c r="AW61" s="7"/>
      <c r="BC61" s="6"/>
    </row>
    <row r="62" spans="1:55" ht="45" x14ac:dyDescent="0.25">
      <c r="A62" s="6">
        <v>58</v>
      </c>
      <c r="B62" s="17"/>
      <c r="C62" s="17"/>
      <c r="D62" s="253"/>
      <c r="E62" s="253"/>
      <c r="F62" s="253"/>
      <c r="G62" s="253"/>
      <c r="H62" s="253"/>
      <c r="I62" s="253"/>
      <c r="J62" s="46" t="s">
        <v>120</v>
      </c>
      <c r="K62" s="10">
        <v>1</v>
      </c>
      <c r="L62" s="145" t="s">
        <v>74</v>
      </c>
      <c r="M62" s="140" t="s">
        <v>121</v>
      </c>
      <c r="N62" s="140"/>
      <c r="O62" s="140"/>
      <c r="P62" s="211">
        <v>1</v>
      </c>
      <c r="Q62" s="140"/>
      <c r="R62" s="140"/>
      <c r="S62" s="140"/>
      <c r="T62" s="140"/>
      <c r="U62" s="140"/>
      <c r="V62" s="211"/>
      <c r="W62" s="211"/>
      <c r="X62" s="211"/>
      <c r="Y62" s="211"/>
      <c r="Z62" s="211"/>
      <c r="AA62" s="196" t="s">
        <v>609</v>
      </c>
      <c r="AB62" s="165" t="s">
        <v>610</v>
      </c>
      <c r="AC62" s="138">
        <v>127264.87</v>
      </c>
      <c r="AD62" s="138">
        <v>77</v>
      </c>
      <c r="AE62" s="139">
        <v>46014</v>
      </c>
      <c r="AF62" s="16">
        <v>2025</v>
      </c>
      <c r="AH62" s="6"/>
      <c r="AW62" s="7"/>
      <c r="BC62" s="6"/>
    </row>
    <row r="63" spans="1:55" ht="45" x14ac:dyDescent="0.25">
      <c r="A63" s="6">
        <v>59</v>
      </c>
      <c r="B63" s="17"/>
      <c r="C63" s="17"/>
      <c r="D63" s="253"/>
      <c r="E63" s="253"/>
      <c r="F63" s="253"/>
      <c r="G63" s="253"/>
      <c r="H63" s="253"/>
      <c r="I63" s="253"/>
      <c r="J63" s="46" t="s">
        <v>122</v>
      </c>
      <c r="K63" s="10">
        <v>1</v>
      </c>
      <c r="L63" s="145" t="s">
        <v>74</v>
      </c>
      <c r="M63" s="140" t="s">
        <v>123</v>
      </c>
      <c r="N63" s="140"/>
      <c r="O63" s="140"/>
      <c r="P63" s="211">
        <v>1</v>
      </c>
      <c r="Q63" s="140"/>
      <c r="R63" s="140"/>
      <c r="S63" s="140"/>
      <c r="T63" s="140"/>
      <c r="U63" s="140">
        <f t="shared" si="6"/>
        <v>1</v>
      </c>
      <c r="V63" s="211">
        <v>1</v>
      </c>
      <c r="W63" s="211"/>
      <c r="X63" s="211"/>
      <c r="Y63" s="211"/>
      <c r="Z63" s="211"/>
      <c r="AA63" s="196" t="s">
        <v>611</v>
      </c>
      <c r="AB63" s="165" t="s">
        <v>573</v>
      </c>
      <c r="AC63" s="138">
        <v>7626.9</v>
      </c>
      <c r="AD63" s="143">
        <v>266</v>
      </c>
      <c r="AE63" s="144">
        <v>46012</v>
      </c>
      <c r="AF63" s="16">
        <v>2025</v>
      </c>
      <c r="AH63" s="6"/>
      <c r="AW63" s="7"/>
      <c r="BC63" s="6"/>
    </row>
    <row r="64" spans="1:55" ht="45" x14ac:dyDescent="0.25">
      <c r="A64" s="6">
        <v>60</v>
      </c>
      <c r="B64" s="17"/>
      <c r="C64" s="17"/>
      <c r="D64" s="253"/>
      <c r="E64" s="253"/>
      <c r="F64" s="253"/>
      <c r="G64" s="253"/>
      <c r="H64" s="253"/>
      <c r="I64" s="253"/>
      <c r="J64" s="46" t="s">
        <v>124</v>
      </c>
      <c r="K64" s="10">
        <v>1</v>
      </c>
      <c r="L64" s="145" t="s">
        <v>74</v>
      </c>
      <c r="M64" s="140" t="s">
        <v>125</v>
      </c>
      <c r="N64" s="140"/>
      <c r="O64" s="140"/>
      <c r="P64" s="211">
        <v>1</v>
      </c>
      <c r="Q64" s="140"/>
      <c r="R64" s="140"/>
      <c r="S64" s="140"/>
      <c r="T64" s="140"/>
      <c r="U64" s="140">
        <f t="shared" si="6"/>
        <v>1</v>
      </c>
      <c r="V64" s="211"/>
      <c r="W64" s="211"/>
      <c r="X64" s="211"/>
      <c r="Y64" s="211"/>
      <c r="Z64" s="211">
        <v>1</v>
      </c>
      <c r="AA64" s="196" t="s">
        <v>612</v>
      </c>
      <c r="AB64" s="165" t="s">
        <v>613</v>
      </c>
      <c r="AC64" s="138">
        <v>10141.5</v>
      </c>
      <c r="AD64" s="143">
        <v>206</v>
      </c>
      <c r="AE64" s="144">
        <v>46008</v>
      </c>
      <c r="AF64" s="16">
        <v>2025</v>
      </c>
      <c r="AH64" s="6"/>
      <c r="AW64" s="7"/>
      <c r="BC64" s="6"/>
    </row>
    <row r="65" spans="1:55" ht="45" x14ac:dyDescent="0.25">
      <c r="A65" s="6">
        <v>61</v>
      </c>
      <c r="B65" s="19"/>
      <c r="C65" s="19"/>
      <c r="D65" s="254"/>
      <c r="E65" s="254"/>
      <c r="F65" s="254"/>
      <c r="G65" s="254"/>
      <c r="H65" s="254"/>
      <c r="I65" s="254"/>
      <c r="J65" s="146" t="s">
        <v>126</v>
      </c>
      <c r="K65" s="21">
        <v>1</v>
      </c>
      <c r="L65" s="147" t="s">
        <v>74</v>
      </c>
      <c r="M65" s="140" t="s">
        <v>127</v>
      </c>
      <c r="N65" s="140"/>
      <c r="O65" s="140"/>
      <c r="P65" s="211">
        <v>1</v>
      </c>
      <c r="Q65" s="140"/>
      <c r="R65" s="140"/>
      <c r="S65" s="140"/>
      <c r="T65" s="140"/>
      <c r="U65" s="140"/>
      <c r="V65" s="211"/>
      <c r="W65" s="211"/>
      <c r="X65" s="211"/>
      <c r="Y65" s="211"/>
      <c r="Z65" s="211"/>
      <c r="AA65" s="196" t="s">
        <v>614</v>
      </c>
      <c r="AB65" s="165" t="s">
        <v>615</v>
      </c>
      <c r="AC65" s="138">
        <v>24009.96</v>
      </c>
      <c r="AD65" s="138">
        <v>217</v>
      </c>
      <c r="AE65" s="139">
        <v>46019</v>
      </c>
      <c r="AF65" s="16">
        <v>2025</v>
      </c>
      <c r="AH65" s="6"/>
      <c r="AW65" s="7"/>
      <c r="BC65" s="6"/>
    </row>
    <row r="66" spans="1:55" ht="45" x14ac:dyDescent="0.25">
      <c r="A66" s="6">
        <v>62</v>
      </c>
      <c r="B66" s="17"/>
      <c r="C66" s="17"/>
      <c r="D66" s="253"/>
      <c r="E66" s="253"/>
      <c r="F66" s="253"/>
      <c r="G66" s="253"/>
      <c r="H66" s="253"/>
      <c r="I66" s="253"/>
      <c r="J66" s="46" t="s">
        <v>126</v>
      </c>
      <c r="K66" s="10">
        <v>1</v>
      </c>
      <c r="L66" s="145" t="s">
        <v>74</v>
      </c>
      <c r="M66" s="140" t="s">
        <v>128</v>
      </c>
      <c r="N66" s="140"/>
      <c r="O66" s="140"/>
      <c r="P66" s="211">
        <v>1</v>
      </c>
      <c r="Q66" s="140"/>
      <c r="R66" s="140"/>
      <c r="S66" s="140"/>
      <c r="T66" s="140"/>
      <c r="U66" s="140">
        <f t="shared" si="6"/>
        <v>1</v>
      </c>
      <c r="V66" s="211"/>
      <c r="W66" s="211"/>
      <c r="X66" s="211">
        <v>1</v>
      </c>
      <c r="Y66" s="211"/>
      <c r="Z66" s="211"/>
      <c r="AA66" s="196" t="s">
        <v>616</v>
      </c>
      <c r="AB66" s="165" t="s">
        <v>584</v>
      </c>
      <c r="AC66" s="138">
        <v>9663.7800000000007</v>
      </c>
      <c r="AD66" s="143">
        <v>215</v>
      </c>
      <c r="AE66" s="144">
        <v>46008</v>
      </c>
      <c r="AF66" s="16">
        <v>2025</v>
      </c>
      <c r="AH66" s="6"/>
      <c r="AW66" s="7"/>
      <c r="BC66" s="6"/>
    </row>
    <row r="67" spans="1:55" ht="45" x14ac:dyDescent="0.25">
      <c r="A67" s="6">
        <v>63</v>
      </c>
      <c r="B67" s="17"/>
      <c r="C67" s="17"/>
      <c r="D67" s="253"/>
      <c r="E67" s="253"/>
      <c r="F67" s="253"/>
      <c r="G67" s="253"/>
      <c r="H67" s="253"/>
      <c r="I67" s="253"/>
      <c r="J67" s="46" t="s">
        <v>129</v>
      </c>
      <c r="K67" s="10">
        <v>1</v>
      </c>
      <c r="L67" s="145" t="s">
        <v>74</v>
      </c>
      <c r="M67" s="140" t="s">
        <v>130</v>
      </c>
      <c r="N67" s="140"/>
      <c r="O67" s="140"/>
      <c r="P67" s="211"/>
      <c r="Q67" s="237">
        <v>1</v>
      </c>
      <c r="R67" s="140"/>
      <c r="S67" s="140"/>
      <c r="T67" s="140"/>
      <c r="U67" s="140"/>
      <c r="V67" s="211"/>
      <c r="W67" s="211"/>
      <c r="X67" s="211"/>
      <c r="Y67" s="211"/>
      <c r="Z67" s="211"/>
      <c r="AA67" s="196" t="s">
        <v>617</v>
      </c>
      <c r="AB67" s="165" t="s">
        <v>618</v>
      </c>
      <c r="AC67" s="138">
        <v>47648.04</v>
      </c>
      <c r="AD67" s="138">
        <v>188</v>
      </c>
      <c r="AE67" s="139">
        <v>46385</v>
      </c>
      <c r="AF67" s="12">
        <v>2026</v>
      </c>
      <c r="AH67" s="6"/>
      <c r="AW67" s="7"/>
      <c r="BC67" s="6"/>
    </row>
    <row r="68" spans="1:55" ht="45" x14ac:dyDescent="0.25">
      <c r="A68" s="6">
        <v>64</v>
      </c>
      <c r="B68" s="17"/>
      <c r="C68" s="17"/>
      <c r="D68" s="253"/>
      <c r="E68" s="253"/>
      <c r="F68" s="253"/>
      <c r="G68" s="253"/>
      <c r="H68" s="253"/>
      <c r="I68" s="253"/>
      <c r="J68" s="46" t="s">
        <v>129</v>
      </c>
      <c r="K68" s="10">
        <v>1</v>
      </c>
      <c r="L68" s="145" t="s">
        <v>74</v>
      </c>
      <c r="M68" s="140" t="s">
        <v>131</v>
      </c>
      <c r="N68" s="140"/>
      <c r="O68" s="140"/>
      <c r="P68" s="211">
        <v>1</v>
      </c>
      <c r="Q68" s="140"/>
      <c r="R68" s="140"/>
      <c r="S68" s="140"/>
      <c r="T68" s="140"/>
      <c r="U68" s="140"/>
      <c r="V68" s="211"/>
      <c r="W68" s="211"/>
      <c r="X68" s="211"/>
      <c r="Y68" s="211"/>
      <c r="Z68" s="211"/>
      <c r="AA68" s="196" t="s">
        <v>619</v>
      </c>
      <c r="AB68" s="165" t="s">
        <v>618</v>
      </c>
      <c r="AC68" s="138">
        <v>42353.88</v>
      </c>
      <c r="AD68" s="138">
        <v>176</v>
      </c>
      <c r="AE68" s="139">
        <v>46020</v>
      </c>
      <c r="AF68" s="16">
        <v>2025</v>
      </c>
      <c r="AH68" s="6"/>
      <c r="AW68" s="7"/>
      <c r="BC68" s="6"/>
    </row>
    <row r="69" spans="1:55" ht="45" x14ac:dyDescent="0.25">
      <c r="A69" s="6">
        <v>65</v>
      </c>
      <c r="B69" s="17"/>
      <c r="C69" s="17"/>
      <c r="D69" s="253"/>
      <c r="E69" s="253"/>
      <c r="F69" s="253"/>
      <c r="G69" s="253"/>
      <c r="H69" s="253"/>
      <c r="I69" s="253"/>
      <c r="J69" s="46" t="s">
        <v>129</v>
      </c>
      <c r="K69" s="10">
        <v>1</v>
      </c>
      <c r="L69" s="145" t="s">
        <v>74</v>
      </c>
      <c r="M69" s="140" t="s">
        <v>132</v>
      </c>
      <c r="N69" s="140"/>
      <c r="O69" s="140"/>
      <c r="P69" s="211">
        <v>1</v>
      </c>
      <c r="Q69" s="140"/>
      <c r="R69" s="140"/>
      <c r="S69" s="140"/>
      <c r="T69" s="140"/>
      <c r="U69" s="140"/>
      <c r="V69" s="211"/>
      <c r="W69" s="211"/>
      <c r="X69" s="211"/>
      <c r="Y69" s="211"/>
      <c r="Z69" s="211"/>
      <c r="AA69" s="196" t="s">
        <v>620</v>
      </c>
      <c r="AB69" s="165" t="s">
        <v>621</v>
      </c>
      <c r="AC69" s="138">
        <v>23075.16</v>
      </c>
      <c r="AD69" s="138">
        <v>186</v>
      </c>
      <c r="AE69" s="139">
        <v>46021</v>
      </c>
      <c r="AF69" s="16">
        <v>2025</v>
      </c>
      <c r="AH69" s="6"/>
      <c r="AW69" s="7"/>
      <c r="BC69" s="6"/>
    </row>
    <row r="70" spans="1:55" ht="45" x14ac:dyDescent="0.25">
      <c r="A70" s="6">
        <v>66</v>
      </c>
      <c r="B70" s="17"/>
      <c r="C70" s="17"/>
      <c r="D70" s="253"/>
      <c r="E70" s="253"/>
      <c r="F70" s="253"/>
      <c r="G70" s="253"/>
      <c r="H70" s="253"/>
      <c r="I70" s="253"/>
      <c r="J70" s="46" t="s">
        <v>133</v>
      </c>
      <c r="K70" s="10">
        <v>1</v>
      </c>
      <c r="L70" s="145" t="s">
        <v>74</v>
      </c>
      <c r="M70" s="140" t="s">
        <v>134</v>
      </c>
      <c r="N70" s="211">
        <v>1</v>
      </c>
      <c r="O70" s="140">
        <v>1</v>
      </c>
      <c r="P70" s="211"/>
      <c r="Q70" s="140"/>
      <c r="R70" s="140"/>
      <c r="S70" s="140"/>
      <c r="T70" s="140"/>
      <c r="U70" s="140">
        <f t="shared" si="6"/>
        <v>1</v>
      </c>
      <c r="V70" s="211"/>
      <c r="W70" s="211"/>
      <c r="X70" s="211"/>
      <c r="Y70" s="211">
        <v>1</v>
      </c>
      <c r="Z70" s="211"/>
      <c r="AA70" s="196" t="s">
        <v>622</v>
      </c>
      <c r="AB70" s="165" t="s">
        <v>623</v>
      </c>
      <c r="AC70" s="138" t="s">
        <v>551</v>
      </c>
      <c r="AD70" s="138">
        <v>213</v>
      </c>
      <c r="AE70" s="139">
        <v>44905</v>
      </c>
      <c r="AF70" s="16" t="s">
        <v>803</v>
      </c>
      <c r="AH70" s="6"/>
      <c r="AW70" s="7"/>
      <c r="BC70" s="6"/>
    </row>
    <row r="71" spans="1:55" ht="45" x14ac:dyDescent="0.25">
      <c r="A71" s="6">
        <v>67</v>
      </c>
      <c r="B71" s="17"/>
      <c r="C71" s="17"/>
      <c r="D71" s="253"/>
      <c r="E71" s="253"/>
      <c r="F71" s="253"/>
      <c r="G71" s="253"/>
      <c r="H71" s="253"/>
      <c r="I71" s="253"/>
      <c r="J71" s="46" t="s">
        <v>135</v>
      </c>
      <c r="K71" s="10">
        <v>1</v>
      </c>
      <c r="L71" s="145" t="s">
        <v>74</v>
      </c>
      <c r="M71" s="140" t="s">
        <v>136</v>
      </c>
      <c r="N71" s="140"/>
      <c r="O71" s="140"/>
      <c r="P71" s="211"/>
      <c r="Q71" s="237">
        <v>1</v>
      </c>
      <c r="R71" s="140"/>
      <c r="S71" s="140"/>
      <c r="T71" s="140"/>
      <c r="U71" s="140"/>
      <c r="V71" s="211"/>
      <c r="W71" s="211"/>
      <c r="X71" s="211"/>
      <c r="Y71" s="211"/>
      <c r="Z71" s="211"/>
      <c r="AA71" s="196" t="s">
        <v>624</v>
      </c>
      <c r="AB71" s="165" t="s">
        <v>625</v>
      </c>
      <c r="AC71" s="138">
        <v>544218.72</v>
      </c>
      <c r="AD71" s="138">
        <v>65</v>
      </c>
      <c r="AE71" s="139">
        <v>46371</v>
      </c>
      <c r="AF71" s="12">
        <v>2026</v>
      </c>
      <c r="AH71" s="6"/>
      <c r="AW71" s="7"/>
      <c r="BC71" s="6"/>
    </row>
    <row r="72" spans="1:55" ht="45" x14ac:dyDescent="0.25">
      <c r="A72" s="6">
        <v>68</v>
      </c>
      <c r="B72" s="17"/>
      <c r="C72" s="17"/>
      <c r="D72" s="253"/>
      <c r="E72" s="253"/>
      <c r="F72" s="253"/>
      <c r="G72" s="253"/>
      <c r="H72" s="253"/>
      <c r="I72" s="253"/>
      <c r="J72" s="46" t="s">
        <v>137</v>
      </c>
      <c r="K72" s="10">
        <v>1</v>
      </c>
      <c r="L72" s="145" t="s">
        <v>74</v>
      </c>
      <c r="M72" s="140" t="s">
        <v>138</v>
      </c>
      <c r="N72" s="140"/>
      <c r="O72" s="140"/>
      <c r="P72" s="211"/>
      <c r="Q72" s="140"/>
      <c r="R72" s="140">
        <v>1</v>
      </c>
      <c r="S72" s="140"/>
      <c r="T72" s="140"/>
      <c r="U72" s="140"/>
      <c r="V72" s="211"/>
      <c r="W72" s="211"/>
      <c r="X72" s="211"/>
      <c r="Y72" s="211"/>
      <c r="Z72" s="211"/>
      <c r="AA72" s="141" t="s">
        <v>139</v>
      </c>
      <c r="AB72" s="165" t="s">
        <v>626</v>
      </c>
      <c r="AC72" s="138">
        <v>1348000.04</v>
      </c>
      <c r="AD72" s="138">
        <v>60</v>
      </c>
      <c r="AE72" s="139">
        <v>46730</v>
      </c>
      <c r="AF72" s="12">
        <v>2027</v>
      </c>
      <c r="AH72" s="6"/>
      <c r="AW72" s="7"/>
      <c r="BC72" s="6"/>
    </row>
    <row r="73" spans="1:55" x14ac:dyDescent="0.25">
      <c r="A73" s="6">
        <v>69</v>
      </c>
      <c r="B73" s="17"/>
      <c r="C73" s="17"/>
      <c r="D73" s="253"/>
      <c r="E73" s="253"/>
      <c r="F73" s="253"/>
      <c r="G73" s="253"/>
      <c r="H73" s="253"/>
      <c r="I73" s="253"/>
      <c r="J73" s="46" t="s">
        <v>140</v>
      </c>
      <c r="K73" s="10">
        <v>1</v>
      </c>
      <c r="L73" s="145" t="s">
        <v>141</v>
      </c>
      <c r="M73" s="137" t="s">
        <v>142</v>
      </c>
      <c r="N73" s="137"/>
      <c r="O73" s="137"/>
      <c r="P73" s="211">
        <v>1</v>
      </c>
      <c r="Q73" s="137"/>
      <c r="R73" s="137"/>
      <c r="S73" s="137"/>
      <c r="T73" s="137"/>
      <c r="U73" s="140"/>
      <c r="V73" s="211"/>
      <c r="W73" s="211"/>
      <c r="X73" s="211"/>
      <c r="Y73" s="211"/>
      <c r="Z73" s="211"/>
      <c r="AA73" s="196" t="s">
        <v>627</v>
      </c>
      <c r="AB73" s="165" t="s">
        <v>573</v>
      </c>
      <c r="AC73" s="138">
        <v>7207.14</v>
      </c>
      <c r="AD73" s="143">
        <v>266</v>
      </c>
      <c r="AE73" s="144">
        <v>46012</v>
      </c>
      <c r="AF73" s="16">
        <v>2025</v>
      </c>
      <c r="AH73" s="6"/>
      <c r="AW73" s="7"/>
      <c r="BC73" s="6"/>
    </row>
    <row r="74" spans="1:55" ht="63.75" x14ac:dyDescent="0.25">
      <c r="A74" s="6">
        <v>70</v>
      </c>
      <c r="B74" s="17"/>
      <c r="C74" s="17"/>
      <c r="D74" s="253"/>
      <c r="E74" s="253"/>
      <c r="F74" s="253"/>
      <c r="G74" s="253"/>
      <c r="H74" s="253"/>
      <c r="I74" s="253"/>
      <c r="J74" s="46" t="s">
        <v>143</v>
      </c>
      <c r="K74" s="10">
        <v>1</v>
      </c>
      <c r="L74" s="145" t="s">
        <v>141</v>
      </c>
      <c r="M74" s="137" t="s">
        <v>144</v>
      </c>
      <c r="N74" s="137"/>
      <c r="O74" s="137"/>
      <c r="P74" s="211"/>
      <c r="Q74" s="237"/>
      <c r="R74" s="137"/>
      <c r="S74" s="137"/>
      <c r="T74" s="137"/>
      <c r="U74" s="137"/>
      <c r="V74" s="137"/>
      <c r="W74" s="137"/>
      <c r="X74" s="137"/>
      <c r="Y74" s="137"/>
      <c r="Z74" s="137"/>
      <c r="AA74" s="197" t="s">
        <v>628</v>
      </c>
      <c r="AB74" s="138"/>
      <c r="AC74" s="138"/>
      <c r="AD74" s="148"/>
      <c r="AE74" s="139"/>
      <c r="AF74" s="16"/>
      <c r="AH74" s="6"/>
      <c r="AW74" s="7"/>
      <c r="BC74" s="6"/>
    </row>
    <row r="75" spans="1:55" x14ac:dyDescent="0.25">
      <c r="A75" s="6">
        <v>71</v>
      </c>
      <c r="B75" s="149" t="s">
        <v>145</v>
      </c>
      <c r="C75" s="23" t="s">
        <v>146</v>
      </c>
      <c r="D75" s="251">
        <f t="shared" ref="D75" si="7">D76</f>
        <v>8.9143991399999951</v>
      </c>
      <c r="E75" s="251">
        <v>9.066971327400001</v>
      </c>
      <c r="F75" s="251">
        <v>9.2070920606238005</v>
      </c>
      <c r="G75" s="251">
        <v>9.3389782833403245</v>
      </c>
      <c r="H75" s="251">
        <v>9.4708302559254296</v>
      </c>
      <c r="I75" s="251">
        <v>9.6063808711079961</v>
      </c>
      <c r="J75" s="36"/>
      <c r="K75" s="30">
        <f>SUM(K76:K79)</f>
        <v>4</v>
      </c>
      <c r="L75" s="37"/>
      <c r="M75" s="135"/>
      <c r="N75" s="125">
        <f>SUM(N76:N79)</f>
        <v>0</v>
      </c>
      <c r="O75" s="125">
        <f>SUM(P75:T75)</f>
        <v>4</v>
      </c>
      <c r="P75" s="125">
        <v>4</v>
      </c>
      <c r="Q75" s="188"/>
      <c r="R75" s="188"/>
      <c r="S75" s="188"/>
      <c r="T75" s="188"/>
      <c r="U75" s="125">
        <f>SUM(V75:Z75)</f>
        <v>1</v>
      </c>
      <c r="V75" s="125">
        <f>SUM(V76:V79)</f>
        <v>0</v>
      </c>
      <c r="W75" s="125">
        <f t="shared" ref="W75:Z75" si="8">SUM(W76:W79)</f>
        <v>1</v>
      </c>
      <c r="X75" s="125">
        <f t="shared" si="8"/>
        <v>0</v>
      </c>
      <c r="Y75" s="125">
        <f t="shared" si="8"/>
        <v>0</v>
      </c>
      <c r="Z75" s="125">
        <f t="shared" si="8"/>
        <v>0</v>
      </c>
      <c r="AA75" s="198"/>
      <c r="AB75" s="228"/>
      <c r="AC75" s="135"/>
      <c r="AD75" s="135"/>
      <c r="AE75" s="135"/>
      <c r="AF75" s="16"/>
      <c r="AH75" s="6"/>
      <c r="AW75" s="7"/>
      <c r="BC75" s="6"/>
    </row>
    <row r="76" spans="1:55" ht="30" x14ac:dyDescent="0.25">
      <c r="A76" s="6">
        <v>72</v>
      </c>
      <c r="B76" s="150"/>
      <c r="C76" s="15" t="s">
        <v>82</v>
      </c>
      <c r="D76" s="252">
        <f>'[30]Норматив. кол-во ТС'!F10</f>
        <v>8.9143991399999951</v>
      </c>
      <c r="E76" s="252">
        <v>9.066971327400001</v>
      </c>
      <c r="F76" s="252">
        <v>9.2070920606238005</v>
      </c>
      <c r="G76" s="252">
        <v>9.3389782833403245</v>
      </c>
      <c r="H76" s="252">
        <v>9.4708302559254296</v>
      </c>
      <c r="I76" s="252">
        <v>9.6063808711079961</v>
      </c>
      <c r="J76" s="46" t="s">
        <v>147</v>
      </c>
      <c r="K76" s="10">
        <v>1</v>
      </c>
      <c r="L76" s="145" t="s">
        <v>148</v>
      </c>
      <c r="M76" s="140" t="s">
        <v>149</v>
      </c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96" t="s">
        <v>629</v>
      </c>
      <c r="AB76" s="165" t="s">
        <v>630</v>
      </c>
      <c r="AC76" s="138">
        <v>373731.12</v>
      </c>
      <c r="AD76" s="138">
        <v>237</v>
      </c>
      <c r="AE76" s="139">
        <v>46738</v>
      </c>
      <c r="AF76" s="12">
        <v>2027</v>
      </c>
      <c r="AH76" s="6"/>
      <c r="AW76" s="7"/>
      <c r="BC76" s="6"/>
    </row>
    <row r="77" spans="1:55" x14ac:dyDescent="0.25">
      <c r="A77" s="6">
        <v>73</v>
      </c>
      <c r="B77" s="151"/>
      <c r="C77" s="17"/>
      <c r="D77" s="253"/>
      <c r="E77" s="253"/>
      <c r="F77" s="253"/>
      <c r="G77" s="253"/>
      <c r="H77" s="253"/>
      <c r="I77" s="253"/>
      <c r="J77" s="46" t="s">
        <v>150</v>
      </c>
      <c r="K77" s="10">
        <v>1</v>
      </c>
      <c r="L77" s="145" t="s">
        <v>148</v>
      </c>
      <c r="M77" s="140" t="s">
        <v>151</v>
      </c>
      <c r="N77" s="140"/>
      <c r="O77" s="140"/>
      <c r="P77" s="140"/>
      <c r="Q77" s="140"/>
      <c r="R77" s="140"/>
      <c r="S77" s="140"/>
      <c r="T77" s="140"/>
      <c r="U77" s="140">
        <f t="shared" ref="U77" si="9">SUM(V77:Z77)</f>
        <v>1</v>
      </c>
      <c r="V77" s="140"/>
      <c r="W77" s="140">
        <v>1</v>
      </c>
      <c r="X77" s="140"/>
      <c r="Y77" s="140"/>
      <c r="Z77" s="140"/>
      <c r="AA77" s="196" t="s">
        <v>631</v>
      </c>
      <c r="AB77" s="165" t="s">
        <v>573</v>
      </c>
      <c r="AC77" s="138">
        <v>7416.9</v>
      </c>
      <c r="AD77" s="143">
        <v>266</v>
      </c>
      <c r="AE77" s="144">
        <v>46012</v>
      </c>
      <c r="AF77" s="16">
        <v>2025</v>
      </c>
      <c r="AH77" s="6"/>
      <c r="AW77" s="7"/>
      <c r="BC77" s="6"/>
    </row>
    <row r="78" spans="1:55" x14ac:dyDescent="0.25">
      <c r="A78" s="6">
        <v>74</v>
      </c>
      <c r="B78" s="151"/>
      <c r="C78" s="17"/>
      <c r="D78" s="253"/>
      <c r="E78" s="253"/>
      <c r="F78" s="253"/>
      <c r="G78" s="253"/>
      <c r="H78" s="253"/>
      <c r="I78" s="253"/>
      <c r="J78" s="46" t="s">
        <v>152</v>
      </c>
      <c r="K78" s="10">
        <v>1</v>
      </c>
      <c r="L78" s="145" t="s">
        <v>148</v>
      </c>
      <c r="M78" s="140" t="s">
        <v>153</v>
      </c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96" t="s">
        <v>632</v>
      </c>
      <c r="AB78" s="165" t="s">
        <v>568</v>
      </c>
      <c r="AC78" s="138">
        <v>573655.85</v>
      </c>
      <c r="AD78" s="138">
        <v>97</v>
      </c>
      <c r="AE78" s="139">
        <v>46383</v>
      </c>
      <c r="AF78" s="12">
        <v>2026</v>
      </c>
      <c r="AH78" s="6"/>
      <c r="AW78" s="7"/>
      <c r="BC78" s="6"/>
    </row>
    <row r="79" spans="1:55" x14ac:dyDescent="0.25">
      <c r="A79" s="6">
        <v>75</v>
      </c>
      <c r="B79" s="151"/>
      <c r="C79" s="17"/>
      <c r="D79" s="253"/>
      <c r="E79" s="253"/>
      <c r="F79" s="253"/>
      <c r="G79" s="253"/>
      <c r="H79" s="253"/>
      <c r="I79" s="253"/>
      <c r="J79" s="46" t="s">
        <v>105</v>
      </c>
      <c r="K79" s="10">
        <v>1</v>
      </c>
      <c r="L79" s="145" t="s">
        <v>148</v>
      </c>
      <c r="M79" s="140" t="s">
        <v>154</v>
      </c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96" t="s">
        <v>633</v>
      </c>
      <c r="AB79" s="165" t="s">
        <v>529</v>
      </c>
      <c r="AC79" s="138">
        <v>12001.14</v>
      </c>
      <c r="AD79" s="138">
        <v>106</v>
      </c>
      <c r="AE79" s="139">
        <v>46357</v>
      </c>
      <c r="AF79" s="12">
        <v>2026</v>
      </c>
      <c r="AH79" s="6"/>
      <c r="AW79" s="7"/>
      <c r="BC79" s="6"/>
    </row>
    <row r="80" spans="1:55" x14ac:dyDescent="0.25">
      <c r="A80" s="6">
        <v>76</v>
      </c>
      <c r="B80" s="149" t="s">
        <v>155</v>
      </c>
      <c r="C80" s="23" t="s">
        <v>156</v>
      </c>
      <c r="D80" s="251">
        <f t="shared" ref="D80" si="10">D81</f>
        <v>1.1549279399999974</v>
      </c>
      <c r="E80" s="251">
        <v>1.1957812000000001</v>
      </c>
      <c r="F80" s="251">
        <v>1.2152212</v>
      </c>
      <c r="G80" s="251">
        <v>1.2352212</v>
      </c>
      <c r="H80" s="251">
        <v>1.2552212</v>
      </c>
      <c r="I80" s="251">
        <v>1.2773212</v>
      </c>
      <c r="J80" s="36"/>
      <c r="K80" s="30">
        <f>SUM(K81:K82)</f>
        <v>2</v>
      </c>
      <c r="L80" s="37"/>
      <c r="M80" s="135"/>
      <c r="N80" s="125">
        <f>SUM(N81:N82)</f>
        <v>0</v>
      </c>
      <c r="O80" s="125">
        <f>SUM(P80:T80)</f>
        <v>0</v>
      </c>
      <c r="P80" s="188"/>
      <c r="Q80" s="188"/>
      <c r="R80" s="188"/>
      <c r="S80" s="188"/>
      <c r="T80" s="188"/>
      <c r="U80" s="242">
        <f>SUM(V80:Z80)</f>
        <v>0</v>
      </c>
      <c r="V80" s="242">
        <f>SUM(V81:V82)</f>
        <v>0</v>
      </c>
      <c r="W80" s="242">
        <f>SUM(W81:W82)</f>
        <v>0</v>
      </c>
      <c r="X80" s="242">
        <f>SUM(X81:X82)</f>
        <v>0</v>
      </c>
      <c r="Y80" s="242">
        <f>SUM(Y81:Y82)</f>
        <v>0</v>
      </c>
      <c r="Z80" s="242">
        <f>SUM(Z81:Z82)</f>
        <v>0</v>
      </c>
      <c r="AA80" s="198"/>
      <c r="AB80" s="228"/>
      <c r="AC80" s="135"/>
      <c r="AD80" s="135"/>
      <c r="AE80" s="135"/>
      <c r="AF80" s="16"/>
      <c r="AH80" s="6"/>
      <c r="AW80" s="7"/>
      <c r="BC80" s="6"/>
    </row>
    <row r="81" spans="1:55" ht="30" x14ac:dyDescent="0.25">
      <c r="A81" s="6">
        <v>77</v>
      </c>
      <c r="B81" s="151"/>
      <c r="C81" s="25" t="s">
        <v>157</v>
      </c>
      <c r="D81" s="255">
        <v>1.1549279399999974</v>
      </c>
      <c r="E81" s="255">
        <v>1.1957812000000001</v>
      </c>
      <c r="F81" s="255">
        <v>1.2152212</v>
      </c>
      <c r="G81" s="255">
        <v>1.2352212</v>
      </c>
      <c r="H81" s="255">
        <v>1.2552212</v>
      </c>
      <c r="I81" s="255">
        <v>1.2773212</v>
      </c>
      <c r="J81" s="46" t="s">
        <v>158</v>
      </c>
      <c r="K81" s="21">
        <v>1</v>
      </c>
      <c r="L81" s="147" t="s">
        <v>159</v>
      </c>
      <c r="M81" s="140" t="s">
        <v>160</v>
      </c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96" t="s">
        <v>634</v>
      </c>
      <c r="AB81" s="165" t="s">
        <v>573</v>
      </c>
      <c r="AC81" s="138">
        <v>27777.72</v>
      </c>
      <c r="AD81" s="143">
        <v>266</v>
      </c>
      <c r="AE81" s="144">
        <v>46012</v>
      </c>
      <c r="AF81" s="16">
        <v>2025</v>
      </c>
      <c r="AG81" s="13"/>
      <c r="AH81" s="6"/>
      <c r="AW81" s="7"/>
      <c r="BC81" s="6"/>
    </row>
    <row r="82" spans="1:55" ht="30" x14ac:dyDescent="0.25">
      <c r="A82" s="6">
        <v>78</v>
      </c>
      <c r="B82" s="151"/>
      <c r="C82" s="17"/>
      <c r="D82" s="253"/>
      <c r="E82" s="253"/>
      <c r="F82" s="253"/>
      <c r="G82" s="253"/>
      <c r="H82" s="253"/>
      <c r="I82" s="253"/>
      <c r="J82" s="152" t="s">
        <v>161</v>
      </c>
      <c r="K82" s="10">
        <v>1</v>
      </c>
      <c r="L82" s="145" t="s">
        <v>159</v>
      </c>
      <c r="M82" s="140" t="s">
        <v>162</v>
      </c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96" t="s">
        <v>635</v>
      </c>
      <c r="AB82" s="165" t="s">
        <v>636</v>
      </c>
      <c r="AC82" s="138">
        <v>73021.8</v>
      </c>
      <c r="AD82" s="138">
        <v>217</v>
      </c>
      <c r="AE82" s="139">
        <v>46007</v>
      </c>
      <c r="AF82" s="16">
        <v>2025</v>
      </c>
      <c r="AH82" s="6"/>
      <c r="AW82" s="7"/>
      <c r="BC82" s="6"/>
    </row>
    <row r="83" spans="1:55" ht="57" x14ac:dyDescent="0.25">
      <c r="A83" s="6">
        <v>79</v>
      </c>
      <c r="B83" s="149" t="s">
        <v>163</v>
      </c>
      <c r="C83" s="26" t="s">
        <v>164</v>
      </c>
      <c r="D83" s="251">
        <f t="shared" ref="D83" si="11">D84</f>
        <v>8.5364433000000002</v>
      </c>
      <c r="E83" s="251">
        <v>8.7557646918000014</v>
      </c>
      <c r="F83" s="251">
        <v>8.9903118243666</v>
      </c>
      <c r="G83" s="251">
        <v>9.2407173833822878</v>
      </c>
      <c r="H83" s="251">
        <v>9.5074731914780095</v>
      </c>
      <c r="I83" s="251">
        <v>9.7912574977559839</v>
      </c>
      <c r="J83" s="36"/>
      <c r="K83" s="30">
        <f>SUM(K84:K98)</f>
        <v>15</v>
      </c>
      <c r="L83" s="37"/>
      <c r="M83" s="135"/>
      <c r="N83" s="125">
        <f>SUM(N84:N98)</f>
        <v>2</v>
      </c>
      <c r="O83" s="125">
        <f>SUM(P83:T83)</f>
        <v>13</v>
      </c>
      <c r="P83" s="125">
        <f>SUM(P84:P98)</f>
        <v>12</v>
      </c>
      <c r="Q83" s="125">
        <f t="shared" ref="Q83:T83" si="12">SUM(Q84:Q98)</f>
        <v>1</v>
      </c>
      <c r="R83" s="125">
        <f t="shared" si="12"/>
        <v>0</v>
      </c>
      <c r="S83" s="125">
        <f t="shared" si="12"/>
        <v>0</v>
      </c>
      <c r="T83" s="125">
        <f t="shared" si="12"/>
        <v>0</v>
      </c>
      <c r="U83" s="242">
        <f>SUM(V83:Z83)</f>
        <v>7</v>
      </c>
      <c r="V83" s="242">
        <f>SUM(V84:V98)</f>
        <v>1</v>
      </c>
      <c r="W83" s="242">
        <f t="shared" ref="W83:Z83" si="13">SUM(W84:W98)</f>
        <v>0</v>
      </c>
      <c r="X83" s="242">
        <f t="shared" si="13"/>
        <v>2</v>
      </c>
      <c r="Y83" s="242">
        <f t="shared" si="13"/>
        <v>2</v>
      </c>
      <c r="Z83" s="242">
        <f t="shared" si="13"/>
        <v>2</v>
      </c>
      <c r="AA83" s="198"/>
      <c r="AB83" s="228"/>
      <c r="AC83" s="135"/>
      <c r="AD83" s="135"/>
      <c r="AE83" s="135"/>
      <c r="AF83" s="109"/>
      <c r="AH83" s="6"/>
      <c r="AW83" s="7"/>
      <c r="BC83" s="6"/>
    </row>
    <row r="84" spans="1:55" ht="15.75" customHeight="1" x14ac:dyDescent="0.25">
      <c r="A84" s="6">
        <v>80</v>
      </c>
      <c r="B84" s="15"/>
      <c r="C84" s="15" t="s">
        <v>165</v>
      </c>
      <c r="D84" s="252">
        <v>8.5364433000000002</v>
      </c>
      <c r="E84" s="252">
        <v>8.7557646918000014</v>
      </c>
      <c r="F84" s="252">
        <v>8.9903118243666</v>
      </c>
      <c r="G84" s="252">
        <v>9.2407173833822878</v>
      </c>
      <c r="H84" s="252">
        <v>9.5074731914780095</v>
      </c>
      <c r="I84" s="252">
        <v>9.7912574977559839</v>
      </c>
      <c r="J84" s="46" t="s">
        <v>166</v>
      </c>
      <c r="K84" s="10">
        <v>1</v>
      </c>
      <c r="L84" s="145" t="s">
        <v>18</v>
      </c>
      <c r="M84" s="137" t="s">
        <v>167</v>
      </c>
      <c r="N84" s="137"/>
      <c r="O84" s="137"/>
      <c r="P84" s="211">
        <v>1</v>
      </c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96" t="s">
        <v>637</v>
      </c>
      <c r="AB84" s="165" t="s">
        <v>638</v>
      </c>
      <c r="AC84" s="138">
        <v>25625.64</v>
      </c>
      <c r="AD84" s="138">
        <v>230</v>
      </c>
      <c r="AE84" s="139">
        <v>45996</v>
      </c>
      <c r="AF84" s="16">
        <v>2025</v>
      </c>
      <c r="AG84" s="6" t="s">
        <v>168</v>
      </c>
      <c r="AH84" s="6"/>
      <c r="AW84" s="7"/>
      <c r="BC84" s="6"/>
    </row>
    <row r="85" spans="1:55" ht="15.75" customHeight="1" x14ac:dyDescent="0.25">
      <c r="A85" s="6">
        <v>81</v>
      </c>
      <c r="B85" s="364"/>
      <c r="C85" s="364" t="s">
        <v>169</v>
      </c>
      <c r="D85" s="256"/>
      <c r="E85" s="256"/>
      <c r="F85" s="256"/>
      <c r="G85" s="256"/>
      <c r="H85" s="256"/>
      <c r="I85" s="256"/>
      <c r="J85" s="46" t="s">
        <v>170</v>
      </c>
      <c r="K85" s="10">
        <v>1</v>
      </c>
      <c r="L85" s="145" t="s">
        <v>18</v>
      </c>
      <c r="M85" s="137" t="s">
        <v>171</v>
      </c>
      <c r="N85" s="137"/>
      <c r="O85" s="137"/>
      <c r="P85" s="211">
        <v>1</v>
      </c>
      <c r="Q85" s="137"/>
      <c r="R85" s="137"/>
      <c r="S85" s="137"/>
      <c r="T85" s="137"/>
      <c r="U85" s="137"/>
      <c r="V85" s="137"/>
      <c r="W85" s="137"/>
      <c r="X85" s="137"/>
      <c r="Y85" s="137"/>
      <c r="Z85" s="137"/>
      <c r="AA85" s="196" t="s">
        <v>639</v>
      </c>
      <c r="AB85" s="165" t="s">
        <v>640</v>
      </c>
      <c r="AC85" s="138">
        <v>20878.919999999998</v>
      </c>
      <c r="AD85" s="138">
        <v>209</v>
      </c>
      <c r="AE85" s="139">
        <v>45992</v>
      </c>
      <c r="AF85" s="16">
        <v>2025</v>
      </c>
      <c r="AG85" s="6" t="s">
        <v>168</v>
      </c>
      <c r="AH85" s="6"/>
      <c r="AW85" s="7"/>
      <c r="BC85" s="6"/>
    </row>
    <row r="86" spans="1:55" x14ac:dyDescent="0.25">
      <c r="A86" s="6">
        <v>82</v>
      </c>
      <c r="B86" s="364"/>
      <c r="C86" s="364"/>
      <c r="D86" s="256"/>
      <c r="E86" s="256"/>
      <c r="F86" s="256"/>
      <c r="G86" s="256"/>
      <c r="H86" s="256"/>
      <c r="I86" s="256"/>
      <c r="J86" s="46" t="s">
        <v>47</v>
      </c>
      <c r="K86" s="10">
        <v>1</v>
      </c>
      <c r="L86" s="145" t="s">
        <v>18</v>
      </c>
      <c r="M86" s="137" t="s">
        <v>172</v>
      </c>
      <c r="N86" s="137"/>
      <c r="O86" s="137"/>
      <c r="P86" s="211">
        <v>1</v>
      </c>
      <c r="Q86" s="137"/>
      <c r="R86" s="137"/>
      <c r="S86" s="137"/>
      <c r="T86" s="137"/>
      <c r="U86" s="137"/>
      <c r="V86" s="137"/>
      <c r="W86" s="137"/>
      <c r="X86" s="137"/>
      <c r="Y86" s="137"/>
      <c r="Z86" s="137"/>
      <c r="AA86" s="196" t="s">
        <v>641</v>
      </c>
      <c r="AB86" s="165" t="s">
        <v>642</v>
      </c>
      <c r="AC86" s="138">
        <v>4445.7</v>
      </c>
      <c r="AD86" s="143">
        <v>211</v>
      </c>
      <c r="AE86" s="144">
        <v>46013</v>
      </c>
      <c r="AF86" s="16">
        <v>2025</v>
      </c>
      <c r="AG86" s="6" t="s">
        <v>168</v>
      </c>
      <c r="AH86" s="6"/>
      <c r="AW86" s="7"/>
      <c r="BC86" s="6"/>
    </row>
    <row r="87" spans="1:55" x14ac:dyDescent="0.25">
      <c r="A87" s="6">
        <v>83</v>
      </c>
      <c r="B87" s="364"/>
      <c r="C87" s="364"/>
      <c r="D87" s="256"/>
      <c r="E87" s="256"/>
      <c r="F87" s="256"/>
      <c r="G87" s="256"/>
      <c r="H87" s="256"/>
      <c r="I87" s="256"/>
      <c r="J87" s="46" t="s">
        <v>47</v>
      </c>
      <c r="K87" s="10">
        <v>1</v>
      </c>
      <c r="L87" s="145" t="s">
        <v>18</v>
      </c>
      <c r="M87" s="137" t="s">
        <v>173</v>
      </c>
      <c r="N87" s="137"/>
      <c r="O87" s="137"/>
      <c r="P87" s="211">
        <v>1</v>
      </c>
      <c r="Q87" s="137"/>
      <c r="R87" s="137"/>
      <c r="S87" s="137"/>
      <c r="T87" s="137"/>
      <c r="U87" s="237">
        <f>SUM(V87:Z87)</f>
        <v>1</v>
      </c>
      <c r="V87" s="237"/>
      <c r="W87" s="237"/>
      <c r="X87" s="237">
        <v>1</v>
      </c>
      <c r="Y87" s="237"/>
      <c r="Z87" s="237"/>
      <c r="AA87" s="196" t="s">
        <v>643</v>
      </c>
      <c r="AB87" s="165" t="s">
        <v>642</v>
      </c>
      <c r="AC87" s="138">
        <v>4445.7</v>
      </c>
      <c r="AD87" s="143">
        <v>211</v>
      </c>
      <c r="AE87" s="144">
        <v>46013</v>
      </c>
      <c r="AF87" s="16">
        <v>2025</v>
      </c>
      <c r="AG87" s="6" t="s">
        <v>168</v>
      </c>
      <c r="AH87" s="6"/>
      <c r="AW87" s="7"/>
      <c r="BC87" s="6"/>
    </row>
    <row r="88" spans="1:55" x14ac:dyDescent="0.25">
      <c r="A88" s="6">
        <v>84</v>
      </c>
      <c r="B88" s="17"/>
      <c r="C88" s="17"/>
      <c r="D88" s="253"/>
      <c r="E88" s="253"/>
      <c r="F88" s="253"/>
      <c r="G88" s="253"/>
      <c r="H88" s="253"/>
      <c r="I88" s="253"/>
      <c r="J88" s="46" t="s">
        <v>47</v>
      </c>
      <c r="K88" s="10">
        <v>1</v>
      </c>
      <c r="L88" s="145" t="s">
        <v>18</v>
      </c>
      <c r="M88" s="137" t="s">
        <v>174</v>
      </c>
      <c r="N88" s="137"/>
      <c r="O88" s="137"/>
      <c r="P88" s="211">
        <v>1</v>
      </c>
      <c r="Q88" s="137"/>
      <c r="R88" s="137"/>
      <c r="S88" s="137"/>
      <c r="T88" s="137"/>
      <c r="U88" s="237">
        <f t="shared" ref="U88:U98" si="14">SUM(V88:Z88)</f>
        <v>1</v>
      </c>
      <c r="V88" s="237"/>
      <c r="W88" s="237"/>
      <c r="X88" s="237"/>
      <c r="Y88" s="237"/>
      <c r="Z88" s="237">
        <v>1</v>
      </c>
      <c r="AA88" s="196" t="s">
        <v>644</v>
      </c>
      <c r="AB88" s="165" t="s">
        <v>548</v>
      </c>
      <c r="AC88" s="138">
        <v>4493.82</v>
      </c>
      <c r="AD88" s="143">
        <v>209</v>
      </c>
      <c r="AE88" s="144">
        <v>46012</v>
      </c>
      <c r="AF88" s="16">
        <v>2025</v>
      </c>
      <c r="AG88" s="6" t="s">
        <v>168</v>
      </c>
      <c r="AH88" s="6"/>
      <c r="AW88" s="7"/>
      <c r="BC88" s="6"/>
    </row>
    <row r="89" spans="1:55" x14ac:dyDescent="0.25">
      <c r="A89" s="6">
        <v>85</v>
      </c>
      <c r="B89" s="17"/>
      <c r="C89" s="17"/>
      <c r="D89" s="253"/>
      <c r="E89" s="253"/>
      <c r="F89" s="253"/>
      <c r="G89" s="253"/>
      <c r="H89" s="253"/>
      <c r="I89" s="253"/>
      <c r="J89" s="46" t="s">
        <v>175</v>
      </c>
      <c r="K89" s="10">
        <v>1</v>
      </c>
      <c r="L89" s="145" t="s">
        <v>18</v>
      </c>
      <c r="M89" s="137" t="s">
        <v>176</v>
      </c>
      <c r="N89" s="137"/>
      <c r="O89" s="137"/>
      <c r="P89" s="211">
        <v>1</v>
      </c>
      <c r="Q89" s="137"/>
      <c r="R89" s="137"/>
      <c r="S89" s="137"/>
      <c r="T89" s="137"/>
      <c r="U89" s="237">
        <f t="shared" si="14"/>
        <v>1</v>
      </c>
      <c r="V89" s="237"/>
      <c r="W89" s="237"/>
      <c r="X89" s="237"/>
      <c r="Y89" s="237">
        <v>1</v>
      </c>
      <c r="Z89" s="237"/>
      <c r="AA89" s="196" t="s">
        <v>645</v>
      </c>
      <c r="AB89" s="165" t="s">
        <v>646</v>
      </c>
      <c r="AC89" s="138">
        <v>6803.82</v>
      </c>
      <c r="AD89" s="143">
        <v>179</v>
      </c>
      <c r="AE89" s="144">
        <v>45992</v>
      </c>
      <c r="AF89" s="16">
        <v>2025</v>
      </c>
      <c r="AG89" s="6" t="s">
        <v>168</v>
      </c>
      <c r="AH89" s="6"/>
      <c r="AW89" s="7"/>
      <c r="BC89" s="6"/>
    </row>
    <row r="90" spans="1:55" x14ac:dyDescent="0.25">
      <c r="A90" s="6">
        <v>86</v>
      </c>
      <c r="B90" s="17"/>
      <c r="C90" s="17"/>
      <c r="D90" s="253"/>
      <c r="E90" s="253"/>
      <c r="F90" s="253"/>
      <c r="G90" s="253"/>
      <c r="H90" s="253"/>
      <c r="I90" s="253"/>
      <c r="J90" s="46" t="s">
        <v>175</v>
      </c>
      <c r="K90" s="10">
        <v>1</v>
      </c>
      <c r="L90" s="145" t="s">
        <v>18</v>
      </c>
      <c r="M90" s="137" t="s">
        <v>177</v>
      </c>
      <c r="N90" s="137"/>
      <c r="O90" s="137"/>
      <c r="P90" s="211">
        <v>1</v>
      </c>
      <c r="Q90" s="137"/>
      <c r="R90" s="137"/>
      <c r="S90" s="137"/>
      <c r="T90" s="137"/>
      <c r="U90" s="237">
        <f t="shared" si="14"/>
        <v>1</v>
      </c>
      <c r="V90" s="237"/>
      <c r="W90" s="237"/>
      <c r="X90" s="237"/>
      <c r="Y90" s="237">
        <v>1</v>
      </c>
      <c r="Z90" s="237"/>
      <c r="AA90" s="196" t="s">
        <v>647</v>
      </c>
      <c r="AB90" s="165" t="s">
        <v>648</v>
      </c>
      <c r="AC90" s="138">
        <v>6048.18</v>
      </c>
      <c r="AD90" s="143">
        <v>188</v>
      </c>
      <c r="AE90" s="144">
        <v>46013</v>
      </c>
      <c r="AF90" s="16">
        <v>2025</v>
      </c>
      <c r="AG90" s="6" t="s">
        <v>168</v>
      </c>
      <c r="AH90" s="6"/>
      <c r="AW90" s="7"/>
      <c r="BC90" s="6"/>
    </row>
    <row r="91" spans="1:55" x14ac:dyDescent="0.25">
      <c r="A91" s="6">
        <v>87</v>
      </c>
      <c r="B91" s="17"/>
      <c r="C91" s="17"/>
      <c r="D91" s="253"/>
      <c r="E91" s="253"/>
      <c r="F91" s="253"/>
      <c r="G91" s="253"/>
      <c r="H91" s="253"/>
      <c r="I91" s="253"/>
      <c r="J91" s="46" t="s">
        <v>49</v>
      </c>
      <c r="K91" s="10">
        <v>1</v>
      </c>
      <c r="L91" s="145" t="s">
        <v>18</v>
      </c>
      <c r="M91" s="137" t="s">
        <v>178</v>
      </c>
      <c r="N91" s="137"/>
      <c r="O91" s="137"/>
      <c r="P91" s="137"/>
      <c r="Q91" s="237">
        <v>1</v>
      </c>
      <c r="R91" s="137"/>
      <c r="S91" s="137"/>
      <c r="T91" s="137"/>
      <c r="U91" s="237">
        <f t="shared" si="14"/>
        <v>1</v>
      </c>
      <c r="V91" s="237">
        <v>1</v>
      </c>
      <c r="W91" s="237"/>
      <c r="X91" s="237"/>
      <c r="Y91" s="237"/>
      <c r="Z91" s="237"/>
      <c r="AA91" s="196" t="s">
        <v>649</v>
      </c>
      <c r="AB91" s="165" t="s">
        <v>650</v>
      </c>
      <c r="AC91" s="138">
        <v>4643.9399999999996</v>
      </c>
      <c r="AD91" s="143">
        <v>224</v>
      </c>
      <c r="AE91" s="144">
        <v>46360</v>
      </c>
      <c r="AF91" s="12">
        <v>2026</v>
      </c>
      <c r="AG91" s="6" t="s">
        <v>168</v>
      </c>
      <c r="AH91" s="6"/>
      <c r="AW91" s="7"/>
      <c r="BC91" s="6"/>
    </row>
    <row r="92" spans="1:55" x14ac:dyDescent="0.25">
      <c r="A92" s="6">
        <v>88</v>
      </c>
      <c r="B92" s="17"/>
      <c r="C92" s="17"/>
      <c r="D92" s="253"/>
      <c r="E92" s="253"/>
      <c r="F92" s="253"/>
      <c r="G92" s="253"/>
      <c r="H92" s="253"/>
      <c r="I92" s="253"/>
      <c r="J92" s="46" t="s">
        <v>175</v>
      </c>
      <c r="K92" s="10">
        <v>1</v>
      </c>
      <c r="L92" s="145" t="s">
        <v>18</v>
      </c>
      <c r="M92" s="137" t="s">
        <v>179</v>
      </c>
      <c r="N92" s="211">
        <v>1</v>
      </c>
      <c r="O92" s="137"/>
      <c r="P92" s="137"/>
      <c r="Q92" s="137"/>
      <c r="R92" s="137"/>
      <c r="S92" s="137"/>
      <c r="T92" s="137"/>
      <c r="U92" s="237"/>
      <c r="V92" s="237"/>
      <c r="W92" s="237"/>
      <c r="X92" s="237"/>
      <c r="Y92" s="237"/>
      <c r="Z92" s="237"/>
      <c r="AA92" s="196" t="s">
        <v>651</v>
      </c>
      <c r="AB92" s="165" t="s">
        <v>646</v>
      </c>
      <c r="AC92" s="138" t="s">
        <v>551</v>
      </c>
      <c r="AD92" s="138">
        <v>143</v>
      </c>
      <c r="AE92" s="139">
        <v>44896</v>
      </c>
      <c r="AF92" s="16" t="s">
        <v>803</v>
      </c>
      <c r="AG92" s="6" t="s">
        <v>180</v>
      </c>
      <c r="AH92" s="6"/>
      <c r="AW92" s="7"/>
      <c r="BC92" s="6"/>
    </row>
    <row r="93" spans="1:55" x14ac:dyDescent="0.25">
      <c r="A93" s="6">
        <v>89</v>
      </c>
      <c r="B93" s="17"/>
      <c r="C93" s="17"/>
      <c r="D93" s="253"/>
      <c r="E93" s="253"/>
      <c r="F93" s="253"/>
      <c r="G93" s="253"/>
      <c r="H93" s="253"/>
      <c r="I93" s="253"/>
      <c r="J93" s="46" t="s">
        <v>49</v>
      </c>
      <c r="K93" s="10">
        <v>1</v>
      </c>
      <c r="L93" s="145" t="s">
        <v>18</v>
      </c>
      <c r="M93" s="137" t="s">
        <v>181</v>
      </c>
      <c r="N93" s="137"/>
      <c r="O93" s="137"/>
      <c r="P93" s="237">
        <v>1</v>
      </c>
      <c r="Q93" s="137"/>
      <c r="R93" s="137"/>
      <c r="S93" s="137"/>
      <c r="T93" s="137"/>
      <c r="U93" s="237"/>
      <c r="V93" s="237"/>
      <c r="W93" s="237"/>
      <c r="X93" s="237"/>
      <c r="Y93" s="237"/>
      <c r="Z93" s="237"/>
      <c r="AA93" s="196" t="s">
        <v>652</v>
      </c>
      <c r="AB93" s="165" t="s">
        <v>653</v>
      </c>
      <c r="AC93" s="138">
        <v>6082.98</v>
      </c>
      <c r="AD93" s="143">
        <v>187</v>
      </c>
      <c r="AE93" s="144">
        <v>46015</v>
      </c>
      <c r="AF93" s="16">
        <v>2025</v>
      </c>
      <c r="AG93" s="6" t="s">
        <v>180</v>
      </c>
      <c r="AH93" s="6"/>
      <c r="AW93" s="7"/>
      <c r="BC93" s="6"/>
    </row>
    <row r="94" spans="1:55" x14ac:dyDescent="0.25">
      <c r="A94" s="6">
        <v>90</v>
      </c>
      <c r="B94" s="17"/>
      <c r="C94" s="17"/>
      <c r="D94" s="253"/>
      <c r="E94" s="253"/>
      <c r="F94" s="253"/>
      <c r="G94" s="253"/>
      <c r="H94" s="253"/>
      <c r="I94" s="253"/>
      <c r="J94" s="46" t="s">
        <v>175</v>
      </c>
      <c r="K94" s="10">
        <v>1</v>
      </c>
      <c r="L94" s="145" t="s">
        <v>18</v>
      </c>
      <c r="M94" s="137" t="s">
        <v>182</v>
      </c>
      <c r="N94" s="137"/>
      <c r="O94" s="137"/>
      <c r="P94" s="237">
        <v>1</v>
      </c>
      <c r="Q94" s="137"/>
      <c r="R94" s="137"/>
      <c r="S94" s="137"/>
      <c r="T94" s="137"/>
      <c r="U94" s="237"/>
      <c r="V94" s="237"/>
      <c r="W94" s="237"/>
      <c r="X94" s="237"/>
      <c r="Y94" s="237"/>
      <c r="Z94" s="237"/>
      <c r="AA94" s="196" t="s">
        <v>654</v>
      </c>
      <c r="AB94" s="165" t="s">
        <v>648</v>
      </c>
      <c r="AC94" s="138">
        <v>6048.18</v>
      </c>
      <c r="AD94" s="143">
        <v>188</v>
      </c>
      <c r="AE94" s="144">
        <v>46013</v>
      </c>
      <c r="AF94" s="16">
        <v>2025</v>
      </c>
      <c r="AG94" s="6" t="s">
        <v>180</v>
      </c>
      <c r="AH94" s="6"/>
      <c r="AW94" s="7"/>
      <c r="BC94" s="6"/>
    </row>
    <row r="95" spans="1:55" x14ac:dyDescent="0.25">
      <c r="A95" s="6">
        <v>91</v>
      </c>
      <c r="B95" s="17"/>
      <c r="C95" s="17"/>
      <c r="D95" s="253"/>
      <c r="E95" s="253"/>
      <c r="F95" s="253"/>
      <c r="G95" s="253"/>
      <c r="H95" s="253"/>
      <c r="I95" s="253"/>
      <c r="J95" s="46" t="s">
        <v>49</v>
      </c>
      <c r="K95" s="10">
        <v>1</v>
      </c>
      <c r="L95" s="145" t="s">
        <v>18</v>
      </c>
      <c r="M95" s="137" t="s">
        <v>183</v>
      </c>
      <c r="N95" s="137"/>
      <c r="O95" s="137"/>
      <c r="P95" s="237">
        <v>1</v>
      </c>
      <c r="Q95" s="137"/>
      <c r="R95" s="137"/>
      <c r="S95" s="137"/>
      <c r="T95" s="137"/>
      <c r="U95" s="237"/>
      <c r="V95" s="237"/>
      <c r="W95" s="237"/>
      <c r="X95" s="237"/>
      <c r="Y95" s="237"/>
      <c r="Z95" s="237"/>
      <c r="AA95" s="196" t="s">
        <v>655</v>
      </c>
      <c r="AB95" s="165" t="s">
        <v>653</v>
      </c>
      <c r="AC95" s="138">
        <v>6082.98</v>
      </c>
      <c r="AD95" s="143">
        <v>187</v>
      </c>
      <c r="AE95" s="144">
        <v>46015</v>
      </c>
      <c r="AF95" s="16">
        <v>2025</v>
      </c>
      <c r="AG95" s="6" t="s">
        <v>180</v>
      </c>
      <c r="AH95" s="6"/>
      <c r="AW95" s="7"/>
      <c r="BC95" s="6"/>
    </row>
    <row r="96" spans="1:55" x14ac:dyDescent="0.25">
      <c r="A96" s="6">
        <v>92</v>
      </c>
      <c r="B96" s="17"/>
      <c r="C96" s="17"/>
      <c r="D96" s="253"/>
      <c r="E96" s="253"/>
      <c r="F96" s="253"/>
      <c r="G96" s="253"/>
      <c r="H96" s="253"/>
      <c r="I96" s="253"/>
      <c r="J96" s="46" t="s">
        <v>184</v>
      </c>
      <c r="K96" s="10">
        <v>1</v>
      </c>
      <c r="L96" s="145" t="s">
        <v>18</v>
      </c>
      <c r="M96" s="137" t="s">
        <v>185</v>
      </c>
      <c r="N96" s="137"/>
      <c r="O96" s="137"/>
      <c r="P96" s="237">
        <v>1</v>
      </c>
      <c r="Q96" s="137"/>
      <c r="R96" s="137"/>
      <c r="S96" s="137"/>
      <c r="T96" s="137"/>
      <c r="U96" s="237">
        <f t="shared" si="14"/>
        <v>1</v>
      </c>
      <c r="V96" s="237"/>
      <c r="W96" s="237"/>
      <c r="X96" s="237">
        <v>1</v>
      </c>
      <c r="Y96" s="237"/>
      <c r="Z96" s="237"/>
      <c r="AA96" s="196" t="s">
        <v>656</v>
      </c>
      <c r="AB96" s="165" t="s">
        <v>650</v>
      </c>
      <c r="AC96" s="138">
        <v>4643.9399999999996</v>
      </c>
      <c r="AD96" s="143">
        <v>212</v>
      </c>
      <c r="AE96" s="144">
        <v>45995</v>
      </c>
      <c r="AF96" s="16">
        <v>2025</v>
      </c>
      <c r="AG96" s="6" t="s">
        <v>180</v>
      </c>
      <c r="AH96" s="6"/>
      <c r="AW96" s="7"/>
      <c r="BC96" s="6"/>
    </row>
    <row r="97" spans="1:55" x14ac:dyDescent="0.25">
      <c r="A97" s="6">
        <v>93</v>
      </c>
      <c r="B97" s="17"/>
      <c r="C97" s="17"/>
      <c r="D97" s="253"/>
      <c r="E97" s="253"/>
      <c r="F97" s="253"/>
      <c r="G97" s="253"/>
      <c r="H97" s="253"/>
      <c r="I97" s="253"/>
      <c r="J97" s="46" t="s">
        <v>186</v>
      </c>
      <c r="K97" s="10">
        <v>1</v>
      </c>
      <c r="L97" s="145" t="s">
        <v>18</v>
      </c>
      <c r="M97" s="137" t="s">
        <v>187</v>
      </c>
      <c r="N97" s="137"/>
      <c r="O97" s="137"/>
      <c r="P97" s="237">
        <v>1</v>
      </c>
      <c r="Q97" s="137"/>
      <c r="R97" s="137"/>
      <c r="S97" s="137"/>
      <c r="T97" s="137"/>
      <c r="U97" s="237"/>
      <c r="V97" s="237"/>
      <c r="W97" s="237"/>
      <c r="X97" s="237"/>
      <c r="Y97" s="237"/>
      <c r="Z97" s="237"/>
      <c r="AA97" s="196" t="s">
        <v>657</v>
      </c>
      <c r="AB97" s="165" t="s">
        <v>658</v>
      </c>
      <c r="AC97" s="138">
        <v>4423.0200000000004</v>
      </c>
      <c r="AD97" s="143">
        <v>174</v>
      </c>
      <c r="AE97" s="144">
        <v>45815</v>
      </c>
      <c r="AF97" s="16">
        <v>2025</v>
      </c>
      <c r="AG97" s="6" t="s">
        <v>180</v>
      </c>
      <c r="AH97" s="6"/>
      <c r="AW97" s="7"/>
      <c r="BC97" s="6"/>
    </row>
    <row r="98" spans="1:55" x14ac:dyDescent="0.25">
      <c r="A98" s="6">
        <v>94</v>
      </c>
      <c r="B98" s="17"/>
      <c r="C98" s="17"/>
      <c r="D98" s="253"/>
      <c r="E98" s="253"/>
      <c r="F98" s="253"/>
      <c r="G98" s="253"/>
      <c r="H98" s="253"/>
      <c r="I98" s="253"/>
      <c r="J98" s="46" t="s">
        <v>188</v>
      </c>
      <c r="K98" s="10">
        <v>1</v>
      </c>
      <c r="L98" s="145" t="s">
        <v>18</v>
      </c>
      <c r="M98" s="137" t="s">
        <v>189</v>
      </c>
      <c r="N98" s="211">
        <v>1</v>
      </c>
      <c r="O98" s="137"/>
      <c r="P98" s="137"/>
      <c r="Q98" s="137"/>
      <c r="R98" s="137"/>
      <c r="S98" s="137"/>
      <c r="T98" s="137"/>
      <c r="U98" s="237">
        <f t="shared" si="14"/>
        <v>1</v>
      </c>
      <c r="V98" s="237"/>
      <c r="W98" s="237"/>
      <c r="X98" s="237"/>
      <c r="Y98" s="237"/>
      <c r="Z98" s="237">
        <v>1</v>
      </c>
      <c r="AA98" s="196" t="s">
        <v>659</v>
      </c>
      <c r="AB98" s="165" t="s">
        <v>604</v>
      </c>
      <c r="AC98" s="138" t="s">
        <v>551</v>
      </c>
      <c r="AD98" s="138">
        <v>156</v>
      </c>
      <c r="AE98" s="139">
        <v>44904</v>
      </c>
      <c r="AF98" s="16" t="s">
        <v>803</v>
      </c>
      <c r="AG98" s="6" t="s">
        <v>180</v>
      </c>
      <c r="AH98" s="6"/>
      <c r="AW98" s="7"/>
      <c r="BC98" s="6"/>
    </row>
    <row r="99" spans="1:55" x14ac:dyDescent="0.25">
      <c r="A99" s="6">
        <v>95</v>
      </c>
      <c r="B99" s="153" t="s">
        <v>190</v>
      </c>
      <c r="C99" s="27" t="s">
        <v>191</v>
      </c>
      <c r="D99" s="220">
        <f>SUM(D100:D122)</f>
        <v>27.895056719999989</v>
      </c>
      <c r="E99" s="220">
        <v>28.409640582200002</v>
      </c>
      <c r="F99" s="220">
        <v>28.855466781871399</v>
      </c>
      <c r="G99" s="220">
        <v>29.27521945002097</v>
      </c>
      <c r="H99" s="220">
        <v>29.695199367776294</v>
      </c>
      <c r="I99" s="220">
        <v>30.124541213323994</v>
      </c>
      <c r="J99" s="29"/>
      <c r="K99" s="125">
        <f>SUM(K100:K123)</f>
        <v>24</v>
      </c>
      <c r="L99" s="31"/>
      <c r="M99" s="154"/>
      <c r="N99" s="220">
        <f>SUM(N100:N123)</f>
        <v>1</v>
      </c>
      <c r="O99" s="125">
        <f>SUM(P99:T99)</f>
        <v>10</v>
      </c>
      <c r="P99" s="248">
        <f>SUM(P101:P122)</f>
        <v>10</v>
      </c>
      <c r="Q99" s="213"/>
      <c r="R99" s="213"/>
      <c r="S99" s="213"/>
      <c r="T99" s="213"/>
      <c r="U99" s="220">
        <f>SUM(V99:Z99)</f>
        <v>8</v>
      </c>
      <c r="V99" s="220">
        <f>SUM(V100:V123)</f>
        <v>2</v>
      </c>
      <c r="W99" s="220">
        <f t="shared" ref="W99:Z99" si="15">SUM(W100:W123)</f>
        <v>2</v>
      </c>
      <c r="X99" s="220">
        <f t="shared" si="15"/>
        <v>1</v>
      </c>
      <c r="Y99" s="220">
        <f t="shared" si="15"/>
        <v>2</v>
      </c>
      <c r="Z99" s="220">
        <f t="shared" si="15"/>
        <v>1</v>
      </c>
      <c r="AA99" s="200"/>
      <c r="AB99" s="229"/>
      <c r="AC99" s="154"/>
      <c r="AD99" s="154"/>
      <c r="AE99" s="154"/>
      <c r="AF99" s="111"/>
      <c r="AH99" s="6"/>
      <c r="AW99" s="7"/>
      <c r="BC99" s="6"/>
    </row>
    <row r="100" spans="1:55" ht="26.25" customHeight="1" x14ac:dyDescent="0.25">
      <c r="A100" s="6">
        <v>96</v>
      </c>
      <c r="B100" s="15"/>
      <c r="C100" s="15" t="s">
        <v>192</v>
      </c>
      <c r="D100" s="255">
        <v>20.800264659999989</v>
      </c>
      <c r="E100" s="255">
        <v>6.0446475516000007</v>
      </c>
      <c r="F100" s="255">
        <v>6.1380613737492</v>
      </c>
      <c r="G100" s="255">
        <v>6.2259855222268836</v>
      </c>
      <c r="H100" s="255">
        <v>6.3138868372836203</v>
      </c>
      <c r="I100" s="255">
        <v>6.4042539140719983</v>
      </c>
      <c r="J100" s="46" t="s">
        <v>193</v>
      </c>
      <c r="K100" s="10">
        <v>1</v>
      </c>
      <c r="L100" s="34" t="s">
        <v>194</v>
      </c>
      <c r="M100" s="137" t="s">
        <v>195</v>
      </c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96" t="s">
        <v>660</v>
      </c>
      <c r="AB100" s="165" t="s">
        <v>661</v>
      </c>
      <c r="AC100" s="138">
        <v>6850.7</v>
      </c>
      <c r="AD100" s="138">
        <v>224</v>
      </c>
      <c r="AE100" s="139">
        <v>46727</v>
      </c>
      <c r="AF100" s="12">
        <v>2027</v>
      </c>
      <c r="AH100" s="6"/>
      <c r="AW100" s="7"/>
      <c r="BC100" s="6"/>
    </row>
    <row r="101" spans="1:55" ht="30" x14ac:dyDescent="0.25">
      <c r="A101" s="6">
        <v>97</v>
      </c>
      <c r="B101" s="15"/>
      <c r="C101" s="15" t="s">
        <v>196</v>
      </c>
      <c r="D101" s="255">
        <v>0.57746396999999872</v>
      </c>
      <c r="E101" s="255">
        <v>0.61083599999999993</v>
      </c>
      <c r="F101" s="255">
        <v>0.62657999999999991</v>
      </c>
      <c r="G101" s="255">
        <v>0.64067399999999997</v>
      </c>
      <c r="H101" s="255">
        <v>0.65509799999999996</v>
      </c>
      <c r="I101" s="255">
        <v>0.66673799999999994</v>
      </c>
      <c r="J101" s="155" t="s">
        <v>197</v>
      </c>
      <c r="K101" s="10">
        <v>1</v>
      </c>
      <c r="L101" s="34" t="s">
        <v>194</v>
      </c>
      <c r="M101" s="137" t="s">
        <v>198</v>
      </c>
      <c r="N101" s="137"/>
      <c r="O101" s="137"/>
      <c r="P101" s="237">
        <v>1</v>
      </c>
      <c r="Q101" s="137"/>
      <c r="R101" s="137"/>
      <c r="S101" s="137"/>
      <c r="T101" s="137"/>
      <c r="U101" s="211">
        <f>SUM(V101:Z101)</f>
        <v>1</v>
      </c>
      <c r="V101" s="211">
        <v>1</v>
      </c>
      <c r="W101" s="211"/>
      <c r="X101" s="211"/>
      <c r="Y101" s="211"/>
      <c r="Z101" s="211"/>
      <c r="AA101" s="196" t="s">
        <v>662</v>
      </c>
      <c r="AB101" s="165" t="s">
        <v>573</v>
      </c>
      <c r="AC101" s="138">
        <v>13435.59</v>
      </c>
      <c r="AD101" s="143">
        <v>260</v>
      </c>
      <c r="AE101" s="144">
        <v>45829</v>
      </c>
      <c r="AF101" s="16">
        <v>2025</v>
      </c>
      <c r="AH101" s="6"/>
      <c r="AW101" s="7"/>
      <c r="BC101" s="6"/>
    </row>
    <row r="102" spans="1:55" ht="30" x14ac:dyDescent="0.25">
      <c r="A102" s="6">
        <v>98</v>
      </c>
      <c r="B102" s="15"/>
      <c r="C102" s="15" t="s">
        <v>199</v>
      </c>
      <c r="D102" s="255">
        <v>0.57439532999999998</v>
      </c>
      <c r="E102" s="255">
        <v>21.156266430600002</v>
      </c>
      <c r="F102" s="255">
        <v>21.483214808122199</v>
      </c>
      <c r="G102" s="255">
        <v>21.790949327794088</v>
      </c>
      <c r="H102" s="255">
        <v>22.098603930492672</v>
      </c>
      <c r="I102" s="255">
        <v>22.414888699251993</v>
      </c>
      <c r="J102" s="155" t="s">
        <v>200</v>
      </c>
      <c r="K102" s="10">
        <v>1</v>
      </c>
      <c r="L102" s="34" t="s">
        <v>194</v>
      </c>
      <c r="M102" s="137" t="s">
        <v>201</v>
      </c>
      <c r="N102" s="137"/>
      <c r="O102" s="137"/>
      <c r="P102" s="237">
        <v>1</v>
      </c>
      <c r="Q102" s="137"/>
      <c r="R102" s="137"/>
      <c r="S102" s="137"/>
      <c r="T102" s="137"/>
      <c r="U102" s="211">
        <f>SUM(V102:Z102)</f>
        <v>1</v>
      </c>
      <c r="V102" s="211"/>
      <c r="W102" s="211"/>
      <c r="X102" s="211"/>
      <c r="Y102" s="211">
        <v>1</v>
      </c>
      <c r="Z102" s="211"/>
      <c r="AA102" s="196" t="s">
        <v>663</v>
      </c>
      <c r="AB102" s="165" t="s">
        <v>573</v>
      </c>
      <c r="AC102" s="138">
        <v>13435.59</v>
      </c>
      <c r="AD102" s="143">
        <v>260</v>
      </c>
      <c r="AE102" s="144">
        <v>45829</v>
      </c>
      <c r="AF102" s="16">
        <v>2025</v>
      </c>
      <c r="AH102" s="6"/>
      <c r="AW102" s="7"/>
      <c r="BC102" s="6"/>
    </row>
    <row r="103" spans="1:55" ht="63.75" x14ac:dyDescent="0.25">
      <c r="A103" s="6">
        <v>99</v>
      </c>
      <c r="B103" s="15"/>
      <c r="C103" s="15" t="s">
        <v>202</v>
      </c>
      <c r="D103" s="255">
        <v>5.9429327599999979</v>
      </c>
      <c r="E103" s="255">
        <v>0.59789060000000005</v>
      </c>
      <c r="F103" s="255">
        <v>0.6076106</v>
      </c>
      <c r="G103" s="255">
        <v>0.61761060000000001</v>
      </c>
      <c r="H103" s="255">
        <v>0.62761060000000002</v>
      </c>
      <c r="I103" s="255">
        <v>0.63866060000000002</v>
      </c>
      <c r="J103" s="46" t="s">
        <v>203</v>
      </c>
      <c r="K103" s="10">
        <v>1</v>
      </c>
      <c r="L103" s="34" t="s">
        <v>194</v>
      </c>
      <c r="M103" s="137" t="s">
        <v>204</v>
      </c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97" t="s">
        <v>628</v>
      </c>
      <c r="AB103" s="138"/>
      <c r="AC103" s="138"/>
      <c r="AD103" s="148"/>
      <c r="AE103" s="139"/>
      <c r="AF103" s="16"/>
      <c r="AH103" s="6"/>
      <c r="AW103" s="7"/>
      <c r="BC103" s="6"/>
    </row>
    <row r="104" spans="1:55" ht="30" x14ac:dyDescent="0.25">
      <c r="A104" s="6">
        <v>100</v>
      </c>
      <c r="B104" s="15"/>
      <c r="C104" s="15"/>
      <c r="D104" s="255"/>
      <c r="E104" s="255"/>
      <c r="F104" s="255"/>
      <c r="G104" s="255"/>
      <c r="H104" s="255"/>
      <c r="I104" s="255"/>
      <c r="J104" s="146" t="s">
        <v>205</v>
      </c>
      <c r="K104" s="10">
        <v>1</v>
      </c>
      <c r="L104" s="34" t="s">
        <v>194</v>
      </c>
      <c r="M104" s="38" t="s">
        <v>206</v>
      </c>
      <c r="N104" s="38"/>
      <c r="O104" s="38"/>
      <c r="P104" s="38"/>
      <c r="Q104" s="38"/>
      <c r="R104" s="38"/>
      <c r="S104" s="38"/>
      <c r="T104" s="38"/>
      <c r="U104" s="211"/>
      <c r="V104" s="240"/>
      <c r="W104" s="240"/>
      <c r="X104" s="240"/>
      <c r="Y104" s="240"/>
      <c r="Z104" s="240"/>
      <c r="AA104" s="196" t="s">
        <v>664</v>
      </c>
      <c r="AB104" s="165" t="s">
        <v>665</v>
      </c>
      <c r="AC104" s="138">
        <v>286873.09999999998</v>
      </c>
      <c r="AD104" s="138">
        <v>80</v>
      </c>
      <c r="AE104" s="139">
        <v>46357</v>
      </c>
      <c r="AF104" s="12">
        <v>2026</v>
      </c>
      <c r="AH104" s="6"/>
      <c r="AW104" s="7"/>
      <c r="BC104" s="6"/>
    </row>
    <row r="105" spans="1:55" ht="15.75" customHeight="1" x14ac:dyDescent="0.25">
      <c r="A105" s="6">
        <v>101</v>
      </c>
      <c r="B105" s="32"/>
      <c r="C105" s="32"/>
      <c r="D105" s="257"/>
      <c r="E105" s="257"/>
      <c r="F105" s="257"/>
      <c r="G105" s="257"/>
      <c r="H105" s="257"/>
      <c r="I105" s="257"/>
      <c r="J105" s="46" t="s">
        <v>207</v>
      </c>
      <c r="K105" s="10">
        <v>1</v>
      </c>
      <c r="L105" s="34" t="s">
        <v>208</v>
      </c>
      <c r="M105" s="137" t="s">
        <v>209</v>
      </c>
      <c r="N105" s="137"/>
      <c r="O105" s="137"/>
      <c r="P105" s="137"/>
      <c r="Q105" s="137"/>
      <c r="R105" s="137"/>
      <c r="S105" s="137"/>
      <c r="T105" s="137"/>
      <c r="U105" s="211"/>
      <c r="V105" s="211"/>
      <c r="W105" s="211"/>
      <c r="X105" s="211"/>
      <c r="Y105" s="211"/>
      <c r="Z105" s="211"/>
      <c r="AA105" s="196" t="s">
        <v>666</v>
      </c>
      <c r="AB105" s="165" t="s">
        <v>667</v>
      </c>
      <c r="AC105" s="138">
        <v>4767.07</v>
      </c>
      <c r="AD105" s="138">
        <v>159</v>
      </c>
      <c r="AE105" s="139">
        <v>46381</v>
      </c>
      <c r="AF105" s="12">
        <v>2026</v>
      </c>
      <c r="AH105" s="6"/>
      <c r="AW105" s="7"/>
      <c r="BC105" s="6"/>
    </row>
    <row r="106" spans="1:55" x14ac:dyDescent="0.25">
      <c r="A106" s="6">
        <v>102</v>
      </c>
      <c r="B106" s="32"/>
      <c r="C106" s="32"/>
      <c r="D106" s="257"/>
      <c r="E106" s="257"/>
      <c r="F106" s="257"/>
      <c r="G106" s="257"/>
      <c r="H106" s="257"/>
      <c r="I106" s="257"/>
      <c r="J106" s="46" t="s">
        <v>207</v>
      </c>
      <c r="K106" s="10">
        <v>1</v>
      </c>
      <c r="L106" s="34" t="s">
        <v>208</v>
      </c>
      <c r="M106" s="137" t="s">
        <v>210</v>
      </c>
      <c r="N106" s="137"/>
      <c r="O106" s="137"/>
      <c r="P106" s="237">
        <v>1</v>
      </c>
      <c r="Q106" s="137"/>
      <c r="R106" s="137"/>
      <c r="S106" s="137"/>
      <c r="T106" s="137"/>
      <c r="U106" s="211"/>
      <c r="V106" s="211"/>
      <c r="W106" s="211"/>
      <c r="X106" s="211"/>
      <c r="Y106" s="211"/>
      <c r="Z106" s="211"/>
      <c r="AA106" s="196" t="s">
        <v>668</v>
      </c>
      <c r="AB106" s="165" t="s">
        <v>667</v>
      </c>
      <c r="AC106" s="138">
        <v>4237.3900000000003</v>
      </c>
      <c r="AD106" s="138">
        <v>147</v>
      </c>
      <c r="AE106" s="139">
        <v>46016</v>
      </c>
      <c r="AF106" s="16">
        <v>2025</v>
      </c>
      <c r="AH106" s="6"/>
      <c r="AW106" s="7"/>
      <c r="BC106" s="6"/>
    </row>
    <row r="107" spans="1:55" x14ac:dyDescent="0.25">
      <c r="A107" s="6">
        <v>103</v>
      </c>
      <c r="B107" s="17"/>
      <c r="C107" s="17"/>
      <c r="D107" s="253"/>
      <c r="E107" s="253"/>
      <c r="F107" s="253"/>
      <c r="G107" s="253"/>
      <c r="H107" s="253"/>
      <c r="I107" s="253"/>
      <c r="J107" s="46" t="s">
        <v>211</v>
      </c>
      <c r="K107" s="10">
        <v>1</v>
      </c>
      <c r="L107" s="34" t="s">
        <v>208</v>
      </c>
      <c r="M107" s="137" t="s">
        <v>212</v>
      </c>
      <c r="N107" s="137"/>
      <c r="O107" s="137"/>
      <c r="P107" s="237">
        <v>1</v>
      </c>
      <c r="Q107" s="137"/>
      <c r="R107" s="137"/>
      <c r="S107" s="137"/>
      <c r="T107" s="137"/>
      <c r="U107" s="211"/>
      <c r="V107" s="211"/>
      <c r="W107" s="211"/>
      <c r="X107" s="211"/>
      <c r="Y107" s="211"/>
      <c r="Z107" s="211"/>
      <c r="AA107" s="196" t="s">
        <v>669</v>
      </c>
      <c r="AB107" s="165" t="s">
        <v>670</v>
      </c>
      <c r="AC107" s="138">
        <v>371.7</v>
      </c>
      <c r="AD107" s="143">
        <v>134</v>
      </c>
      <c r="AE107" s="144">
        <v>45830</v>
      </c>
      <c r="AF107" s="16">
        <v>2025</v>
      </c>
      <c r="AH107" s="6"/>
      <c r="AW107" s="7"/>
      <c r="BC107" s="6"/>
    </row>
    <row r="108" spans="1:55" ht="51" x14ac:dyDescent="0.25">
      <c r="A108" s="6">
        <v>104</v>
      </c>
      <c r="B108" s="17"/>
      <c r="C108" s="17"/>
      <c r="D108" s="253"/>
      <c r="E108" s="253"/>
      <c r="F108" s="253"/>
      <c r="G108" s="253"/>
      <c r="H108" s="253"/>
      <c r="I108" s="253"/>
      <c r="J108" s="156" t="s">
        <v>213</v>
      </c>
      <c r="K108" s="10">
        <v>1</v>
      </c>
      <c r="L108" s="34" t="s">
        <v>208</v>
      </c>
      <c r="M108" s="137" t="s">
        <v>214</v>
      </c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97" t="s">
        <v>671</v>
      </c>
      <c r="AB108" s="138"/>
      <c r="AC108" s="138"/>
      <c r="AD108" s="148"/>
      <c r="AE108" s="139"/>
      <c r="AF108" s="16"/>
      <c r="AH108" s="6"/>
      <c r="AW108" s="7"/>
      <c r="BC108" s="6"/>
    </row>
    <row r="109" spans="1:55" ht="15.75" customHeight="1" x14ac:dyDescent="0.25">
      <c r="A109" s="6">
        <v>105</v>
      </c>
      <c r="B109" s="15"/>
      <c r="C109" s="15"/>
      <c r="D109" s="255"/>
      <c r="E109" s="255"/>
      <c r="F109" s="255"/>
      <c r="G109" s="255"/>
      <c r="H109" s="255"/>
      <c r="I109" s="255"/>
      <c r="J109" s="157" t="s">
        <v>215</v>
      </c>
      <c r="K109" s="10">
        <v>1</v>
      </c>
      <c r="L109" s="34" t="s">
        <v>216</v>
      </c>
      <c r="M109" s="137" t="s">
        <v>217</v>
      </c>
      <c r="N109" s="137"/>
      <c r="O109" s="137"/>
      <c r="P109" s="137"/>
      <c r="Q109" s="137"/>
      <c r="R109" s="137"/>
      <c r="S109" s="137"/>
      <c r="T109" s="137"/>
      <c r="U109" s="211">
        <f>SUM(V109:Z109)</f>
        <v>1</v>
      </c>
      <c r="V109" s="211"/>
      <c r="W109" s="211"/>
      <c r="X109" s="211">
        <v>1</v>
      </c>
      <c r="Y109" s="211"/>
      <c r="Z109" s="211"/>
      <c r="AA109" s="196" t="s">
        <v>672</v>
      </c>
      <c r="AB109" s="165" t="s">
        <v>573</v>
      </c>
      <c r="AC109" s="138">
        <v>37955.83</v>
      </c>
      <c r="AD109" s="143">
        <v>278</v>
      </c>
      <c r="AE109" s="144">
        <v>46377</v>
      </c>
      <c r="AF109" s="12">
        <v>2026</v>
      </c>
      <c r="AH109" s="6"/>
      <c r="AW109" s="7"/>
      <c r="BC109" s="6"/>
    </row>
    <row r="110" spans="1:55" ht="15.75" customHeight="1" x14ac:dyDescent="0.25">
      <c r="A110" s="6">
        <v>106</v>
      </c>
      <c r="B110" s="17"/>
      <c r="C110" s="17"/>
      <c r="D110" s="253"/>
      <c r="E110" s="253"/>
      <c r="F110" s="253"/>
      <c r="G110" s="253"/>
      <c r="H110" s="253"/>
      <c r="I110" s="253"/>
      <c r="J110" s="157" t="s">
        <v>218</v>
      </c>
      <c r="K110" s="10">
        <v>1</v>
      </c>
      <c r="L110" s="34" t="s">
        <v>216</v>
      </c>
      <c r="M110" s="137" t="s">
        <v>219</v>
      </c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97" t="s">
        <v>593</v>
      </c>
      <c r="AB110" s="138"/>
      <c r="AC110" s="138"/>
      <c r="AD110" s="148"/>
      <c r="AE110" s="139"/>
      <c r="AF110" s="16"/>
      <c r="AH110" s="6"/>
      <c r="AW110" s="7"/>
      <c r="BC110" s="6"/>
    </row>
    <row r="111" spans="1:55" x14ac:dyDescent="0.25">
      <c r="A111" s="6">
        <v>107</v>
      </c>
      <c r="B111" s="17"/>
      <c r="C111" s="17"/>
      <c r="D111" s="253"/>
      <c r="E111" s="253"/>
      <c r="F111" s="253"/>
      <c r="G111" s="253"/>
      <c r="H111" s="253"/>
      <c r="I111" s="253"/>
      <c r="J111" s="157" t="s">
        <v>220</v>
      </c>
      <c r="K111" s="10">
        <v>1</v>
      </c>
      <c r="L111" s="34" t="s">
        <v>216</v>
      </c>
      <c r="M111" s="137" t="s">
        <v>221</v>
      </c>
      <c r="N111" s="137"/>
      <c r="O111" s="137"/>
      <c r="P111" s="237">
        <v>1</v>
      </c>
      <c r="Q111" s="137"/>
      <c r="R111" s="137"/>
      <c r="S111" s="137"/>
      <c r="T111" s="137"/>
      <c r="U111" s="211">
        <f t="shared" ref="U111:U122" si="16">SUM(V111:Z111)</f>
        <v>1</v>
      </c>
      <c r="V111" s="211"/>
      <c r="W111" s="211">
        <v>1</v>
      </c>
      <c r="X111" s="211"/>
      <c r="Y111" s="211"/>
      <c r="Z111" s="211"/>
      <c r="AA111" s="196" t="s">
        <v>673</v>
      </c>
      <c r="AB111" s="165" t="s">
        <v>674</v>
      </c>
      <c r="AC111" s="138">
        <v>85805.01</v>
      </c>
      <c r="AD111" s="138">
        <v>240</v>
      </c>
      <c r="AE111" s="139">
        <v>45810</v>
      </c>
      <c r="AF111" s="16">
        <v>2025</v>
      </c>
      <c r="AH111" s="6"/>
      <c r="AW111" s="7"/>
      <c r="BC111" s="6"/>
    </row>
    <row r="112" spans="1:55" ht="15.75" customHeight="1" x14ac:dyDescent="0.25">
      <c r="A112" s="6">
        <v>108</v>
      </c>
      <c r="B112" s="17"/>
      <c r="C112" s="17"/>
      <c r="D112" s="253"/>
      <c r="E112" s="253"/>
      <c r="F112" s="253"/>
      <c r="G112" s="253"/>
      <c r="H112" s="253"/>
      <c r="I112" s="253"/>
      <c r="J112" s="33" t="s">
        <v>222</v>
      </c>
      <c r="K112" s="10">
        <v>1</v>
      </c>
      <c r="L112" s="34" t="s">
        <v>216</v>
      </c>
      <c r="M112" s="35" t="s">
        <v>223</v>
      </c>
      <c r="N112" s="214"/>
      <c r="O112" s="214"/>
      <c r="P112" s="214"/>
      <c r="Q112" s="214"/>
      <c r="R112" s="214"/>
      <c r="S112" s="214"/>
      <c r="T112" s="214"/>
      <c r="U112" s="211"/>
      <c r="V112" s="241"/>
      <c r="W112" s="241"/>
      <c r="X112" s="241"/>
      <c r="Y112" s="241"/>
      <c r="Z112" s="241"/>
      <c r="AA112" s="141" t="s">
        <v>224</v>
      </c>
      <c r="AB112" s="165" t="s">
        <v>675</v>
      </c>
      <c r="AC112" s="138">
        <v>4179000.05</v>
      </c>
      <c r="AD112" s="138">
        <v>120</v>
      </c>
      <c r="AE112" s="139">
        <v>48575</v>
      </c>
      <c r="AF112" s="16"/>
      <c r="AH112" s="6"/>
      <c r="AW112" s="7"/>
      <c r="BC112" s="6"/>
    </row>
    <row r="113" spans="1:55" x14ac:dyDescent="0.25">
      <c r="A113" s="6">
        <v>109</v>
      </c>
      <c r="B113" s="15"/>
      <c r="C113" s="15"/>
      <c r="D113" s="255"/>
      <c r="E113" s="255"/>
      <c r="F113" s="255"/>
      <c r="G113" s="255"/>
      <c r="H113" s="255"/>
      <c r="I113" s="255"/>
      <c r="J113" s="46" t="s">
        <v>225</v>
      </c>
      <c r="K113" s="10">
        <v>1</v>
      </c>
      <c r="L113" s="34" t="s">
        <v>226</v>
      </c>
      <c r="M113" s="137" t="s">
        <v>227</v>
      </c>
      <c r="N113" s="137"/>
      <c r="O113" s="137"/>
      <c r="P113" s="137"/>
      <c r="Q113" s="137"/>
      <c r="R113" s="137"/>
      <c r="S113" s="137"/>
      <c r="T113" s="137"/>
      <c r="U113" s="211"/>
      <c r="V113" s="211"/>
      <c r="W113" s="211"/>
      <c r="X113" s="211"/>
      <c r="Y113" s="211"/>
      <c r="Z113" s="211"/>
      <c r="AA113" s="196" t="s">
        <v>676</v>
      </c>
      <c r="AB113" s="165" t="s">
        <v>677</v>
      </c>
      <c r="AC113" s="138">
        <v>1489097.31</v>
      </c>
      <c r="AD113" s="138">
        <v>120</v>
      </c>
      <c r="AE113" s="139">
        <v>47784</v>
      </c>
      <c r="AF113" s="16"/>
      <c r="AH113" s="6"/>
      <c r="AW113" s="7"/>
      <c r="BC113" s="6"/>
    </row>
    <row r="114" spans="1:55" x14ac:dyDescent="0.25">
      <c r="A114" s="6">
        <v>110</v>
      </c>
      <c r="B114" s="17"/>
      <c r="C114" s="17"/>
      <c r="D114" s="253"/>
      <c r="E114" s="253"/>
      <c r="F114" s="253"/>
      <c r="G114" s="253"/>
      <c r="H114" s="253"/>
      <c r="I114" s="253"/>
      <c r="J114" s="146" t="s">
        <v>228</v>
      </c>
      <c r="K114" s="10">
        <v>1</v>
      </c>
      <c r="L114" s="34" t="s">
        <v>226</v>
      </c>
      <c r="M114" s="38" t="s">
        <v>229</v>
      </c>
      <c r="N114" s="38"/>
      <c r="O114" s="38"/>
      <c r="P114" s="38"/>
      <c r="Q114" s="38"/>
      <c r="R114" s="38"/>
      <c r="S114" s="38"/>
      <c r="T114" s="38"/>
      <c r="U114" s="211"/>
      <c r="V114" s="240"/>
      <c r="W114" s="240"/>
      <c r="X114" s="240"/>
      <c r="Y114" s="240"/>
      <c r="Z114" s="240"/>
      <c r="AA114" s="196" t="s">
        <v>678</v>
      </c>
      <c r="AB114" s="165" t="s">
        <v>573</v>
      </c>
      <c r="AC114" s="138">
        <v>42838.44</v>
      </c>
      <c r="AD114" s="138">
        <v>278</v>
      </c>
      <c r="AE114" s="139">
        <v>46377</v>
      </c>
      <c r="AF114" s="12">
        <v>2026</v>
      </c>
      <c r="AH114" s="6"/>
      <c r="AW114" s="7"/>
      <c r="BC114" s="6"/>
    </row>
    <row r="115" spans="1:55" x14ac:dyDescent="0.25">
      <c r="A115" s="6">
        <v>111</v>
      </c>
      <c r="B115" s="17"/>
      <c r="C115" s="17"/>
      <c r="D115" s="253"/>
      <c r="E115" s="253"/>
      <c r="F115" s="253"/>
      <c r="G115" s="253"/>
      <c r="H115" s="253"/>
      <c r="I115" s="253"/>
      <c r="J115" s="46" t="s">
        <v>230</v>
      </c>
      <c r="K115" s="10">
        <v>1</v>
      </c>
      <c r="L115" s="34" t="s">
        <v>226</v>
      </c>
      <c r="M115" s="137" t="s">
        <v>231</v>
      </c>
      <c r="N115" s="137"/>
      <c r="O115" s="137"/>
      <c r="P115" s="237">
        <v>1</v>
      </c>
      <c r="Q115" s="137"/>
      <c r="R115" s="137"/>
      <c r="S115" s="137"/>
      <c r="T115" s="137"/>
      <c r="U115" s="211"/>
      <c r="V115" s="211"/>
      <c r="W115" s="211"/>
      <c r="X115" s="211"/>
      <c r="Y115" s="211"/>
      <c r="Z115" s="211"/>
      <c r="AA115" s="196" t="s">
        <v>679</v>
      </c>
      <c r="AB115" s="165" t="s">
        <v>575</v>
      </c>
      <c r="AC115" s="138">
        <v>103013.88</v>
      </c>
      <c r="AD115" s="138">
        <v>135</v>
      </c>
      <c r="AE115" s="139">
        <v>46007</v>
      </c>
      <c r="AF115" s="16">
        <v>2025</v>
      </c>
      <c r="AH115" s="6"/>
      <c r="AW115" s="7"/>
      <c r="BC115" s="6"/>
    </row>
    <row r="116" spans="1:55" x14ac:dyDescent="0.25">
      <c r="A116" s="6">
        <v>112</v>
      </c>
      <c r="B116" s="17"/>
      <c r="C116" s="17"/>
      <c r="D116" s="253"/>
      <c r="E116" s="253"/>
      <c r="F116" s="253"/>
      <c r="G116" s="253"/>
      <c r="H116" s="253"/>
      <c r="I116" s="253"/>
      <c r="J116" s="46" t="s">
        <v>232</v>
      </c>
      <c r="K116" s="10">
        <v>1</v>
      </c>
      <c r="L116" s="34" t="s">
        <v>226</v>
      </c>
      <c r="M116" s="137" t="s">
        <v>233</v>
      </c>
      <c r="N116" s="137"/>
      <c r="O116" s="137"/>
      <c r="P116" s="137"/>
      <c r="Q116" s="137"/>
      <c r="R116" s="137"/>
      <c r="S116" s="137"/>
      <c r="T116" s="137"/>
      <c r="U116" s="211"/>
      <c r="V116" s="211"/>
      <c r="W116" s="211"/>
      <c r="X116" s="211"/>
      <c r="Y116" s="211"/>
      <c r="Z116" s="211"/>
      <c r="AA116" s="196" t="s">
        <v>680</v>
      </c>
      <c r="AB116" s="165" t="s">
        <v>681</v>
      </c>
      <c r="AC116" s="138">
        <v>48622</v>
      </c>
      <c r="AD116" s="143">
        <v>222</v>
      </c>
      <c r="AE116" s="144">
        <v>46382</v>
      </c>
      <c r="AF116" s="12">
        <v>2026</v>
      </c>
      <c r="AH116" s="6"/>
      <c r="AW116" s="7"/>
      <c r="BC116" s="6"/>
    </row>
    <row r="117" spans="1:55" x14ac:dyDescent="0.25">
      <c r="A117" s="6">
        <v>113</v>
      </c>
      <c r="B117" s="17"/>
      <c r="C117" s="17"/>
      <c r="D117" s="253"/>
      <c r="E117" s="253"/>
      <c r="F117" s="253"/>
      <c r="G117" s="253"/>
      <c r="H117" s="253"/>
      <c r="I117" s="253"/>
      <c r="J117" s="46" t="s">
        <v>234</v>
      </c>
      <c r="K117" s="10">
        <v>1</v>
      </c>
      <c r="L117" s="34" t="s">
        <v>226</v>
      </c>
      <c r="M117" s="137" t="s">
        <v>235</v>
      </c>
      <c r="N117" s="137"/>
      <c r="O117" s="137"/>
      <c r="P117" s="237">
        <v>1</v>
      </c>
      <c r="Q117" s="137"/>
      <c r="R117" s="137"/>
      <c r="S117" s="137"/>
      <c r="T117" s="137"/>
      <c r="U117" s="211">
        <f t="shared" si="16"/>
        <v>1</v>
      </c>
      <c r="V117" s="211"/>
      <c r="W117" s="211"/>
      <c r="X117" s="211"/>
      <c r="Y117" s="211">
        <v>1</v>
      </c>
      <c r="Z117" s="211"/>
      <c r="AA117" s="196" t="s">
        <v>682</v>
      </c>
      <c r="AB117" s="165" t="s">
        <v>573</v>
      </c>
      <c r="AC117" s="138">
        <v>20610.05</v>
      </c>
      <c r="AD117" s="138">
        <v>266</v>
      </c>
      <c r="AE117" s="139">
        <v>46012</v>
      </c>
      <c r="AF117" s="16">
        <v>2025</v>
      </c>
      <c r="AH117" s="6"/>
      <c r="AW117" s="7"/>
      <c r="BC117" s="6"/>
    </row>
    <row r="118" spans="1:55" x14ac:dyDescent="0.25">
      <c r="A118" s="6">
        <v>114</v>
      </c>
      <c r="B118" s="17"/>
      <c r="C118" s="17"/>
      <c r="D118" s="253"/>
      <c r="E118" s="253"/>
      <c r="F118" s="253"/>
      <c r="G118" s="253"/>
      <c r="H118" s="253"/>
      <c r="I118" s="253"/>
      <c r="J118" s="46" t="s">
        <v>236</v>
      </c>
      <c r="K118" s="10">
        <v>1</v>
      </c>
      <c r="L118" s="34" t="s">
        <v>226</v>
      </c>
      <c r="M118" s="137" t="s">
        <v>237</v>
      </c>
      <c r="N118" s="211">
        <v>1</v>
      </c>
      <c r="O118" s="137"/>
      <c r="P118" s="137"/>
      <c r="Q118" s="137"/>
      <c r="R118" s="137"/>
      <c r="S118" s="137"/>
      <c r="T118" s="137"/>
      <c r="U118" s="211">
        <f t="shared" si="16"/>
        <v>1</v>
      </c>
      <c r="V118" s="211"/>
      <c r="W118" s="211">
        <v>1</v>
      </c>
      <c r="X118" s="211"/>
      <c r="Y118" s="211"/>
      <c r="Z118" s="211"/>
      <c r="AA118" s="196" t="s">
        <v>683</v>
      </c>
      <c r="AB118" s="165" t="s">
        <v>573</v>
      </c>
      <c r="AC118" s="138" t="s">
        <v>551</v>
      </c>
      <c r="AD118" s="138">
        <v>230</v>
      </c>
      <c r="AE118" s="139">
        <v>44916</v>
      </c>
      <c r="AF118" s="16" t="s">
        <v>803</v>
      </c>
      <c r="AH118" s="6"/>
      <c r="AW118" s="7"/>
      <c r="BC118" s="6"/>
    </row>
    <row r="119" spans="1:55" x14ac:dyDescent="0.25">
      <c r="A119" s="6">
        <v>115</v>
      </c>
      <c r="B119" s="17"/>
      <c r="C119" s="17"/>
      <c r="D119" s="253"/>
      <c r="E119" s="253"/>
      <c r="F119" s="253"/>
      <c r="G119" s="253"/>
      <c r="H119" s="253"/>
      <c r="I119" s="253"/>
      <c r="J119" s="46" t="s">
        <v>238</v>
      </c>
      <c r="K119" s="10">
        <v>1</v>
      </c>
      <c r="L119" s="34" t="s">
        <v>226</v>
      </c>
      <c r="M119" s="137" t="s">
        <v>239</v>
      </c>
      <c r="N119" s="137"/>
      <c r="O119" s="137"/>
      <c r="P119" s="237">
        <v>1</v>
      </c>
      <c r="Q119" s="137"/>
      <c r="R119" s="137"/>
      <c r="S119" s="137"/>
      <c r="T119" s="137"/>
      <c r="U119" s="211"/>
      <c r="V119" s="211"/>
      <c r="W119" s="211"/>
      <c r="X119" s="211"/>
      <c r="Y119" s="211"/>
      <c r="Z119" s="211"/>
      <c r="AA119" s="196" t="s">
        <v>684</v>
      </c>
      <c r="AB119" s="165" t="s">
        <v>685</v>
      </c>
      <c r="AC119" s="138">
        <v>212429.16</v>
      </c>
      <c r="AD119" s="138">
        <v>162</v>
      </c>
      <c r="AE119" s="139">
        <v>46018</v>
      </c>
      <c r="AF119" s="16">
        <v>2025</v>
      </c>
      <c r="AH119" s="6"/>
      <c r="AW119" s="7"/>
      <c r="BC119" s="6"/>
    </row>
    <row r="120" spans="1:55" x14ac:dyDescent="0.25">
      <c r="A120" s="6">
        <v>116</v>
      </c>
      <c r="B120" s="17"/>
      <c r="C120" s="17"/>
      <c r="D120" s="253"/>
      <c r="E120" s="253"/>
      <c r="F120" s="253"/>
      <c r="G120" s="253"/>
      <c r="H120" s="253"/>
      <c r="I120" s="253"/>
      <c r="J120" s="46" t="s">
        <v>240</v>
      </c>
      <c r="K120" s="10">
        <v>1</v>
      </c>
      <c r="L120" s="34" t="s">
        <v>226</v>
      </c>
      <c r="M120" s="137" t="s">
        <v>241</v>
      </c>
      <c r="N120" s="137"/>
      <c r="O120" s="137"/>
      <c r="P120" s="137"/>
      <c r="Q120" s="137"/>
      <c r="R120" s="137"/>
      <c r="S120" s="137"/>
      <c r="T120" s="137"/>
      <c r="U120" s="211"/>
      <c r="V120" s="211"/>
      <c r="W120" s="211"/>
      <c r="X120" s="211"/>
      <c r="Y120" s="211"/>
      <c r="Z120" s="211"/>
      <c r="AA120" s="196" t="s">
        <v>686</v>
      </c>
      <c r="AB120" s="165" t="s">
        <v>687</v>
      </c>
      <c r="AC120" s="138">
        <v>337287.72</v>
      </c>
      <c r="AD120" s="138">
        <v>204</v>
      </c>
      <c r="AE120" s="139">
        <v>46738</v>
      </c>
      <c r="AF120" s="12">
        <v>2027</v>
      </c>
      <c r="AH120" s="6"/>
      <c r="AW120" s="7"/>
      <c r="BC120" s="6"/>
    </row>
    <row r="121" spans="1:55" x14ac:dyDescent="0.25">
      <c r="A121" s="6">
        <v>117</v>
      </c>
      <c r="B121" s="17"/>
      <c r="C121" s="17"/>
      <c r="D121" s="253"/>
      <c r="E121" s="253"/>
      <c r="F121" s="253"/>
      <c r="G121" s="253"/>
      <c r="H121" s="253"/>
      <c r="I121" s="253"/>
      <c r="J121" s="46" t="s">
        <v>242</v>
      </c>
      <c r="K121" s="10">
        <v>1</v>
      </c>
      <c r="L121" s="34" t="s">
        <v>226</v>
      </c>
      <c r="M121" s="137" t="s">
        <v>243</v>
      </c>
      <c r="N121" s="137"/>
      <c r="O121" s="137"/>
      <c r="P121" s="237">
        <v>1</v>
      </c>
      <c r="Q121" s="137"/>
      <c r="R121" s="137"/>
      <c r="S121" s="137"/>
      <c r="T121" s="137"/>
      <c r="U121" s="211">
        <f t="shared" si="16"/>
        <v>1</v>
      </c>
      <c r="V121" s="211"/>
      <c r="W121" s="211"/>
      <c r="X121" s="211"/>
      <c r="Y121" s="211"/>
      <c r="Z121" s="211">
        <v>1</v>
      </c>
      <c r="AA121" s="196" t="s">
        <v>688</v>
      </c>
      <c r="AB121" s="165" t="s">
        <v>573</v>
      </c>
      <c r="AC121" s="138">
        <v>42867.54</v>
      </c>
      <c r="AD121" s="138">
        <v>266</v>
      </c>
      <c r="AE121" s="139">
        <v>46012</v>
      </c>
      <c r="AF121" s="16">
        <v>2025</v>
      </c>
      <c r="AH121" s="6"/>
      <c r="AW121" s="7"/>
      <c r="BC121" s="6"/>
    </row>
    <row r="122" spans="1:55" x14ac:dyDescent="0.25">
      <c r="A122" s="6">
        <v>118</v>
      </c>
      <c r="B122" s="17"/>
      <c r="C122" s="17"/>
      <c r="D122" s="253"/>
      <c r="E122" s="253"/>
      <c r="F122" s="253"/>
      <c r="G122" s="253"/>
      <c r="H122" s="253"/>
      <c r="I122" s="253"/>
      <c r="J122" s="46" t="s">
        <v>244</v>
      </c>
      <c r="K122" s="10">
        <v>1</v>
      </c>
      <c r="L122" s="34" t="s">
        <v>226</v>
      </c>
      <c r="M122" s="137" t="s">
        <v>245</v>
      </c>
      <c r="N122" s="137"/>
      <c r="O122" s="137"/>
      <c r="P122" s="237">
        <v>1</v>
      </c>
      <c r="Q122" s="137"/>
      <c r="R122" s="137"/>
      <c r="S122" s="137"/>
      <c r="T122" s="137"/>
      <c r="U122" s="211">
        <f t="shared" si="16"/>
        <v>1</v>
      </c>
      <c r="V122" s="211">
        <v>1</v>
      </c>
      <c r="W122" s="211"/>
      <c r="X122" s="211"/>
      <c r="Y122" s="211"/>
      <c r="Z122" s="211"/>
      <c r="AA122" s="196" t="s">
        <v>689</v>
      </c>
      <c r="AB122" s="165" t="s">
        <v>690</v>
      </c>
      <c r="AC122" s="138">
        <v>69337.5</v>
      </c>
      <c r="AD122" s="143">
        <v>194</v>
      </c>
      <c r="AE122" s="144">
        <v>45824</v>
      </c>
      <c r="AF122" s="16">
        <v>2025</v>
      </c>
      <c r="AH122" s="6"/>
      <c r="AW122" s="7"/>
      <c r="BC122" s="6"/>
    </row>
    <row r="123" spans="1:55" x14ac:dyDescent="0.25">
      <c r="A123" s="6">
        <v>119</v>
      </c>
      <c r="B123" s="17"/>
      <c r="C123" s="17"/>
      <c r="D123" s="253"/>
      <c r="E123" s="253"/>
      <c r="F123" s="253"/>
      <c r="G123" s="253"/>
      <c r="H123" s="253"/>
      <c r="I123" s="253"/>
      <c r="J123" s="46" t="s">
        <v>246</v>
      </c>
      <c r="K123" s="10">
        <v>1</v>
      </c>
      <c r="L123" s="34" t="s">
        <v>226</v>
      </c>
      <c r="M123" s="137" t="s">
        <v>247</v>
      </c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96" t="s">
        <v>691</v>
      </c>
      <c r="AB123" s="165" t="s">
        <v>692</v>
      </c>
      <c r="AC123" s="138">
        <v>2580000.12</v>
      </c>
      <c r="AD123" s="138">
        <v>120</v>
      </c>
      <c r="AE123" s="139">
        <v>47455</v>
      </c>
      <c r="AF123" s="16">
        <v>2029</v>
      </c>
      <c r="AH123" s="6"/>
      <c r="AW123" s="7"/>
      <c r="BC123" s="6"/>
    </row>
    <row r="124" spans="1:55" ht="28.5" x14ac:dyDescent="0.25">
      <c r="A124" s="6">
        <v>120</v>
      </c>
      <c r="B124" s="153" t="s">
        <v>248</v>
      </c>
      <c r="C124" s="27" t="s">
        <v>249</v>
      </c>
      <c r="D124" s="220">
        <f t="shared" ref="D124" si="17">SUM(D125:D137)</f>
        <v>14.111574869999984</v>
      </c>
      <c r="E124" s="220">
        <v>14.4479867274</v>
      </c>
      <c r="F124" s="220">
        <v>14.675587460623801</v>
      </c>
      <c r="G124" s="220">
        <v>14.897473683340325</v>
      </c>
      <c r="H124" s="220">
        <v>15.119325655925429</v>
      </c>
      <c r="I124" s="220">
        <v>15.354326271107997</v>
      </c>
      <c r="J124" s="36"/>
      <c r="K124" s="30">
        <f>SUM(K125:K142)</f>
        <v>18</v>
      </c>
      <c r="L124" s="37"/>
      <c r="M124" s="135"/>
      <c r="N124" s="125">
        <f>SUM(N125:N142)</f>
        <v>2</v>
      </c>
      <c r="O124" s="125">
        <f>SUM(P124:T124)</f>
        <v>6</v>
      </c>
      <c r="P124" s="125">
        <f>SUM(P125:P142)</f>
        <v>5</v>
      </c>
      <c r="Q124" s="125">
        <f>SUM(Q125:Q142)</f>
        <v>1</v>
      </c>
      <c r="R124" s="188"/>
      <c r="S124" s="188"/>
      <c r="T124" s="188"/>
      <c r="U124" s="242">
        <f>SUM(V124:Z124)</f>
        <v>4</v>
      </c>
      <c r="V124" s="242">
        <f>SUM(V125:V142)</f>
        <v>1</v>
      </c>
      <c r="W124" s="242">
        <f t="shared" ref="W124:Z124" si="18">SUM(W125:W142)</f>
        <v>2</v>
      </c>
      <c r="X124" s="242">
        <f t="shared" si="18"/>
        <v>1</v>
      </c>
      <c r="Y124" s="242">
        <f t="shared" si="18"/>
        <v>0</v>
      </c>
      <c r="Z124" s="242">
        <f t="shared" si="18"/>
        <v>0</v>
      </c>
      <c r="AA124" s="198"/>
      <c r="AB124" s="228"/>
      <c r="AC124" s="135"/>
      <c r="AD124" s="135"/>
      <c r="AE124" s="135"/>
      <c r="AF124" s="112"/>
      <c r="AH124" s="6"/>
      <c r="AW124" s="7"/>
      <c r="BC124" s="6"/>
    </row>
    <row r="125" spans="1:55" ht="30" x14ac:dyDescent="0.25">
      <c r="A125" s="6">
        <v>121</v>
      </c>
      <c r="B125" s="15"/>
      <c r="C125" s="15" t="s">
        <v>250</v>
      </c>
      <c r="D125" s="255">
        <v>4.0422477899999913</v>
      </c>
      <c r="E125" s="255">
        <v>4.1852342</v>
      </c>
      <c r="F125" s="255">
        <v>4.2532741999999999</v>
      </c>
      <c r="G125" s="255">
        <v>4.3232742000000002</v>
      </c>
      <c r="H125" s="255">
        <v>4.3932741999999996</v>
      </c>
      <c r="I125" s="255">
        <v>4.4706241999999996</v>
      </c>
      <c r="J125" s="46" t="s">
        <v>251</v>
      </c>
      <c r="K125" s="10">
        <v>1</v>
      </c>
      <c r="L125" s="34" t="s">
        <v>252</v>
      </c>
      <c r="M125" s="140" t="s">
        <v>253</v>
      </c>
      <c r="N125" s="140"/>
      <c r="O125" s="140"/>
      <c r="P125" s="140">
        <v>1</v>
      </c>
      <c r="Q125" s="140"/>
      <c r="R125" s="140"/>
      <c r="S125" s="140"/>
      <c r="T125" s="140"/>
      <c r="U125" s="140">
        <f>SUM(V125:Z125)</f>
        <v>1</v>
      </c>
      <c r="V125" s="140">
        <v>1</v>
      </c>
      <c r="W125" s="140"/>
      <c r="X125" s="140"/>
      <c r="Y125" s="140"/>
      <c r="Z125" s="140"/>
      <c r="AA125" s="196" t="s">
        <v>693</v>
      </c>
      <c r="AB125" s="165" t="s">
        <v>694</v>
      </c>
      <c r="AC125" s="138">
        <v>34740.42</v>
      </c>
      <c r="AD125" s="143">
        <v>208</v>
      </c>
      <c r="AE125" s="144">
        <v>45837</v>
      </c>
      <c r="AF125" s="16">
        <v>2025</v>
      </c>
      <c r="AH125" s="6"/>
      <c r="AW125" s="7"/>
      <c r="BC125" s="6"/>
    </row>
    <row r="126" spans="1:55" ht="16.5" customHeight="1" x14ac:dyDescent="0.25">
      <c r="A126" s="6">
        <v>122</v>
      </c>
      <c r="B126" s="15"/>
      <c r="C126" s="15" t="s">
        <v>254</v>
      </c>
      <c r="D126" s="255">
        <v>1.1549279399999974</v>
      </c>
      <c r="E126" s="255">
        <v>1.1957812000000001</v>
      </c>
      <c r="F126" s="255">
        <v>1.2152212</v>
      </c>
      <c r="G126" s="255">
        <v>1.2352212</v>
      </c>
      <c r="H126" s="255">
        <v>1.2552212</v>
      </c>
      <c r="I126" s="255">
        <v>1.2773212</v>
      </c>
      <c r="J126" s="46" t="s">
        <v>255</v>
      </c>
      <c r="K126" s="10">
        <v>1</v>
      </c>
      <c r="L126" s="34" t="s">
        <v>252</v>
      </c>
      <c r="M126" s="140" t="s">
        <v>256</v>
      </c>
      <c r="N126" s="140"/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  <c r="Y126" s="140"/>
      <c r="Z126" s="140"/>
      <c r="AA126" s="196" t="s">
        <v>695</v>
      </c>
      <c r="AB126" s="165" t="s">
        <v>696</v>
      </c>
      <c r="AC126" s="138">
        <v>205031.85</v>
      </c>
      <c r="AD126" s="138">
        <v>235</v>
      </c>
      <c r="AE126" s="139">
        <v>46740</v>
      </c>
      <c r="AF126" s="12">
        <v>2027</v>
      </c>
      <c r="AH126" s="6"/>
      <c r="AW126" s="7"/>
      <c r="BC126" s="6"/>
    </row>
    <row r="127" spans="1:55" x14ac:dyDescent="0.25">
      <c r="A127" s="6">
        <v>123</v>
      </c>
      <c r="B127" s="15"/>
      <c r="C127" s="15" t="s">
        <v>257</v>
      </c>
      <c r="D127" s="255">
        <v>8.9143991399999951</v>
      </c>
      <c r="E127" s="255">
        <v>9.066971327400001</v>
      </c>
      <c r="F127" s="255">
        <v>9.2070920606238005</v>
      </c>
      <c r="G127" s="255">
        <v>9.3389782833403245</v>
      </c>
      <c r="H127" s="255">
        <v>9.4708302559254296</v>
      </c>
      <c r="I127" s="255">
        <v>9.6063808711079961</v>
      </c>
      <c r="J127" s="46" t="s">
        <v>258</v>
      </c>
      <c r="K127" s="10">
        <v>1</v>
      </c>
      <c r="L127" s="34" t="s">
        <v>252</v>
      </c>
      <c r="M127" s="140" t="s">
        <v>259</v>
      </c>
      <c r="N127" s="140"/>
      <c r="O127" s="140"/>
      <c r="P127" s="140">
        <v>1</v>
      </c>
      <c r="Q127" s="140"/>
      <c r="R127" s="140"/>
      <c r="S127" s="140"/>
      <c r="T127" s="140"/>
      <c r="U127" s="140">
        <f t="shared" ref="U127:U137" si="19">SUM(V127:Z127)</f>
        <v>1</v>
      </c>
      <c r="V127" s="140"/>
      <c r="W127" s="140">
        <v>1</v>
      </c>
      <c r="X127" s="140"/>
      <c r="Y127" s="140"/>
      <c r="Z127" s="140"/>
      <c r="AA127" s="196" t="s">
        <v>697</v>
      </c>
      <c r="AB127" s="165" t="s">
        <v>698</v>
      </c>
      <c r="AC127" s="138">
        <v>113605.2</v>
      </c>
      <c r="AD127" s="138">
        <v>197</v>
      </c>
      <c r="AE127" s="139">
        <v>46014</v>
      </c>
      <c r="AF127" s="16">
        <v>2025</v>
      </c>
      <c r="AH127" s="6"/>
      <c r="AW127" s="7"/>
      <c r="BC127" s="6"/>
    </row>
    <row r="128" spans="1:55" x14ac:dyDescent="0.25">
      <c r="A128" s="6">
        <v>124</v>
      </c>
      <c r="B128" s="15"/>
      <c r="C128" s="15"/>
      <c r="D128" s="253"/>
      <c r="E128" s="253"/>
      <c r="F128" s="253"/>
      <c r="G128" s="253"/>
      <c r="H128" s="253"/>
      <c r="I128" s="253"/>
      <c r="J128" s="46" t="s">
        <v>260</v>
      </c>
      <c r="K128" s="10">
        <v>1</v>
      </c>
      <c r="L128" s="38" t="s">
        <v>252</v>
      </c>
      <c r="M128" s="140" t="s">
        <v>261</v>
      </c>
      <c r="N128" s="140"/>
      <c r="O128" s="140"/>
      <c r="P128" s="140"/>
      <c r="Q128" s="140"/>
      <c r="R128" s="140"/>
      <c r="S128" s="140"/>
      <c r="T128" s="140"/>
      <c r="U128" s="140"/>
      <c r="V128" s="140"/>
      <c r="W128" s="140"/>
      <c r="X128" s="140"/>
      <c r="Y128" s="140"/>
      <c r="Z128" s="140"/>
      <c r="AA128" s="196" t="s">
        <v>699</v>
      </c>
      <c r="AB128" s="165" t="s">
        <v>700</v>
      </c>
      <c r="AC128" s="138">
        <v>362733.71</v>
      </c>
      <c r="AD128" s="138">
        <v>169</v>
      </c>
      <c r="AE128" s="139">
        <v>46728</v>
      </c>
      <c r="AF128" s="12">
        <v>2027</v>
      </c>
      <c r="AH128" s="6"/>
      <c r="AW128" s="7"/>
      <c r="BC128" s="6"/>
    </row>
    <row r="129" spans="1:55" x14ac:dyDescent="0.25">
      <c r="A129" s="6">
        <v>125</v>
      </c>
      <c r="B129" s="17"/>
      <c r="C129" s="17"/>
      <c r="D129" s="253"/>
      <c r="E129" s="253"/>
      <c r="F129" s="253"/>
      <c r="G129" s="253"/>
      <c r="H129" s="253"/>
      <c r="I129" s="253"/>
      <c r="J129" s="46" t="s">
        <v>262</v>
      </c>
      <c r="K129" s="10">
        <v>1</v>
      </c>
      <c r="L129" s="34" t="s">
        <v>252</v>
      </c>
      <c r="M129" s="140" t="s">
        <v>263</v>
      </c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Z129" s="140"/>
      <c r="AA129" s="196" t="s">
        <v>701</v>
      </c>
      <c r="AB129" s="165" t="s">
        <v>702</v>
      </c>
      <c r="AC129" s="138">
        <v>1659119.13</v>
      </c>
      <c r="AD129" s="138">
        <v>93</v>
      </c>
      <c r="AE129" s="139">
        <v>46751</v>
      </c>
      <c r="AF129" s="12">
        <v>2027</v>
      </c>
      <c r="AH129" s="6"/>
      <c r="AW129" s="7"/>
      <c r="BC129" s="6"/>
    </row>
    <row r="130" spans="1:55" x14ac:dyDescent="0.25">
      <c r="A130" s="6">
        <v>126</v>
      </c>
      <c r="B130" s="17"/>
      <c r="C130" s="17"/>
      <c r="D130" s="253"/>
      <c r="E130" s="253"/>
      <c r="F130" s="253"/>
      <c r="G130" s="253"/>
      <c r="H130" s="253"/>
      <c r="I130" s="253"/>
      <c r="J130" s="46" t="s">
        <v>264</v>
      </c>
      <c r="K130" s="10">
        <v>1</v>
      </c>
      <c r="L130" s="38" t="s">
        <v>252</v>
      </c>
      <c r="M130" s="140" t="s">
        <v>265</v>
      </c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96" t="s">
        <v>703</v>
      </c>
      <c r="AB130" s="165" t="s">
        <v>704</v>
      </c>
      <c r="AC130" s="138">
        <v>833647.39</v>
      </c>
      <c r="AD130" s="138">
        <v>174</v>
      </c>
      <c r="AE130" s="139">
        <v>46742</v>
      </c>
      <c r="AF130" s="12">
        <v>2027</v>
      </c>
      <c r="AH130" s="6"/>
      <c r="AW130" s="7"/>
      <c r="BC130" s="6"/>
    </row>
    <row r="131" spans="1:55" x14ac:dyDescent="0.25">
      <c r="A131" s="6">
        <v>127</v>
      </c>
      <c r="B131" s="17"/>
      <c r="C131" s="17"/>
      <c r="D131" s="253"/>
      <c r="E131" s="253"/>
      <c r="F131" s="253"/>
      <c r="G131" s="253"/>
      <c r="H131" s="253"/>
      <c r="I131" s="253"/>
      <c r="J131" s="46" t="s">
        <v>262</v>
      </c>
      <c r="K131" s="10">
        <v>1</v>
      </c>
      <c r="L131" s="38" t="s">
        <v>252</v>
      </c>
      <c r="M131" s="140" t="s">
        <v>266</v>
      </c>
      <c r="N131" s="140"/>
      <c r="O131" s="140"/>
      <c r="P131" s="140">
        <v>1</v>
      </c>
      <c r="Q131" s="140"/>
      <c r="R131" s="140"/>
      <c r="S131" s="140"/>
      <c r="T131" s="140"/>
      <c r="U131" s="140"/>
      <c r="V131" s="140"/>
      <c r="W131" s="140"/>
      <c r="X131" s="140"/>
      <c r="Y131" s="140"/>
      <c r="Z131" s="140"/>
      <c r="AA131" s="196" t="s">
        <v>705</v>
      </c>
      <c r="AB131" s="165" t="s">
        <v>706</v>
      </c>
      <c r="AC131" s="138">
        <v>235212.36</v>
      </c>
      <c r="AD131" s="138">
        <v>208</v>
      </c>
      <c r="AE131" s="139">
        <v>46013</v>
      </c>
      <c r="AF131" s="16">
        <v>2025</v>
      </c>
      <c r="AH131" s="6"/>
      <c r="AW131" s="7"/>
      <c r="BC131" s="6"/>
    </row>
    <row r="132" spans="1:55" x14ac:dyDescent="0.25">
      <c r="A132" s="6">
        <v>128</v>
      </c>
      <c r="B132" s="17"/>
      <c r="C132" s="17"/>
      <c r="D132" s="253"/>
      <c r="E132" s="253"/>
      <c r="F132" s="253"/>
      <c r="G132" s="253"/>
      <c r="H132" s="253"/>
      <c r="I132" s="253"/>
      <c r="J132" s="46" t="s">
        <v>264</v>
      </c>
      <c r="K132" s="10">
        <v>1</v>
      </c>
      <c r="L132" s="34" t="s">
        <v>252</v>
      </c>
      <c r="M132" s="140" t="s">
        <v>267</v>
      </c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40"/>
      <c r="Z132" s="140"/>
      <c r="AA132" s="196" t="s">
        <v>707</v>
      </c>
      <c r="AB132" s="165" t="s">
        <v>708</v>
      </c>
      <c r="AC132" s="138">
        <v>2739912.53</v>
      </c>
      <c r="AD132" s="138">
        <v>99</v>
      </c>
      <c r="AE132" s="139">
        <v>46727</v>
      </c>
      <c r="AF132" s="12">
        <v>2027</v>
      </c>
      <c r="AH132" s="6"/>
      <c r="AW132" s="7"/>
      <c r="BC132" s="6"/>
    </row>
    <row r="133" spans="1:55" x14ac:dyDescent="0.25">
      <c r="A133" s="6">
        <v>129</v>
      </c>
      <c r="B133" s="17"/>
      <c r="C133" s="17"/>
      <c r="D133" s="253"/>
      <c r="E133" s="253"/>
      <c r="F133" s="253"/>
      <c r="G133" s="253"/>
      <c r="H133" s="253"/>
      <c r="I133" s="253"/>
      <c r="J133" s="46" t="s">
        <v>268</v>
      </c>
      <c r="K133" s="10">
        <v>1</v>
      </c>
      <c r="L133" s="34" t="s">
        <v>252</v>
      </c>
      <c r="M133" s="140" t="s">
        <v>269</v>
      </c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Z133" s="140"/>
      <c r="AA133" s="196" t="s">
        <v>709</v>
      </c>
      <c r="AB133" s="165" t="s">
        <v>710</v>
      </c>
      <c r="AC133" s="138">
        <v>4552631.5999999996</v>
      </c>
      <c r="AD133" s="138">
        <v>97</v>
      </c>
      <c r="AE133" s="139">
        <v>47226</v>
      </c>
      <c r="AF133" s="16">
        <v>2029</v>
      </c>
      <c r="AH133" s="6"/>
      <c r="AW133" s="7"/>
      <c r="BC133" s="6"/>
    </row>
    <row r="134" spans="1:55" x14ac:dyDescent="0.25">
      <c r="A134" s="6">
        <v>130</v>
      </c>
      <c r="B134" s="17"/>
      <c r="C134" s="17"/>
      <c r="D134" s="253"/>
      <c r="E134" s="253"/>
      <c r="F134" s="253"/>
      <c r="G134" s="253"/>
      <c r="H134" s="253"/>
      <c r="I134" s="253"/>
      <c r="J134" s="46" t="s">
        <v>270</v>
      </c>
      <c r="K134" s="10">
        <v>1</v>
      </c>
      <c r="L134" s="34" t="s">
        <v>252</v>
      </c>
      <c r="M134" s="140" t="s">
        <v>271</v>
      </c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Z134" s="140"/>
      <c r="AA134" s="196" t="s">
        <v>711</v>
      </c>
      <c r="AB134" s="165" t="s">
        <v>702</v>
      </c>
      <c r="AC134" s="138">
        <v>3318642.85</v>
      </c>
      <c r="AD134" s="138">
        <v>93</v>
      </c>
      <c r="AE134" s="139">
        <v>46751</v>
      </c>
      <c r="AF134" s="12">
        <v>2027</v>
      </c>
      <c r="AH134" s="6"/>
      <c r="AW134" s="7"/>
      <c r="BC134" s="6"/>
    </row>
    <row r="135" spans="1:55" ht="15.75" customHeight="1" x14ac:dyDescent="0.25">
      <c r="A135" s="6">
        <v>131</v>
      </c>
      <c r="B135" s="17"/>
      <c r="C135" s="17"/>
      <c r="D135" s="253"/>
      <c r="E135" s="253"/>
      <c r="F135" s="253"/>
      <c r="G135" s="253"/>
      <c r="H135" s="253"/>
      <c r="I135" s="253"/>
      <c r="J135" s="46" t="s">
        <v>264</v>
      </c>
      <c r="K135" s="10">
        <v>1</v>
      </c>
      <c r="L135" s="34" t="s">
        <v>252</v>
      </c>
      <c r="M135" s="140" t="s">
        <v>272</v>
      </c>
      <c r="N135" s="140"/>
      <c r="O135" s="140"/>
      <c r="P135" s="140">
        <v>1</v>
      </c>
      <c r="Q135" s="140"/>
      <c r="R135" s="140"/>
      <c r="S135" s="140"/>
      <c r="T135" s="140"/>
      <c r="U135" s="140">
        <f t="shared" si="19"/>
        <v>1</v>
      </c>
      <c r="V135" s="140"/>
      <c r="W135" s="140">
        <v>1</v>
      </c>
      <c r="X135" s="140"/>
      <c r="Y135" s="140"/>
      <c r="Z135" s="140"/>
      <c r="AA135" s="196" t="s">
        <v>712</v>
      </c>
      <c r="AB135" s="165" t="s">
        <v>713</v>
      </c>
      <c r="AC135" s="138">
        <v>196747.56</v>
      </c>
      <c r="AD135" s="138">
        <v>172</v>
      </c>
      <c r="AE135" s="139">
        <v>45995</v>
      </c>
      <c r="AF135" s="16">
        <v>2025</v>
      </c>
      <c r="AH135" s="6"/>
      <c r="AW135" s="7"/>
      <c r="BC135" s="6"/>
    </row>
    <row r="136" spans="1:55" x14ac:dyDescent="0.25">
      <c r="A136" s="6">
        <v>132</v>
      </c>
      <c r="B136" s="17"/>
      <c r="C136" s="17"/>
      <c r="D136" s="253"/>
      <c r="E136" s="253"/>
      <c r="F136" s="253"/>
      <c r="G136" s="253"/>
      <c r="H136" s="253"/>
      <c r="I136" s="253"/>
      <c r="J136" s="46" t="s">
        <v>268</v>
      </c>
      <c r="K136" s="10">
        <v>1</v>
      </c>
      <c r="L136" s="34" t="s">
        <v>252</v>
      </c>
      <c r="M136" s="140" t="s">
        <v>273</v>
      </c>
      <c r="N136" s="140"/>
      <c r="O136" s="140"/>
      <c r="P136" s="140"/>
      <c r="Q136" s="140">
        <v>1</v>
      </c>
      <c r="R136" s="140"/>
      <c r="S136" s="140"/>
      <c r="T136" s="140"/>
      <c r="U136" s="140"/>
      <c r="V136" s="140"/>
      <c r="W136" s="140"/>
      <c r="X136" s="140"/>
      <c r="Y136" s="140"/>
      <c r="Z136" s="140"/>
      <c r="AA136" s="196" t="s">
        <v>714</v>
      </c>
      <c r="AB136" s="165" t="s">
        <v>715</v>
      </c>
      <c r="AC136" s="138">
        <v>416558.37</v>
      </c>
      <c r="AD136" s="138">
        <v>207</v>
      </c>
      <c r="AE136" s="139">
        <v>46386</v>
      </c>
      <c r="AF136" s="12">
        <v>2026</v>
      </c>
      <c r="AH136" s="6"/>
      <c r="AW136" s="7"/>
      <c r="BC136" s="6"/>
    </row>
    <row r="137" spans="1:55" x14ac:dyDescent="0.25">
      <c r="A137" s="6">
        <v>133</v>
      </c>
      <c r="B137" s="17"/>
      <c r="C137" s="17"/>
      <c r="D137" s="253"/>
      <c r="E137" s="253"/>
      <c r="F137" s="253"/>
      <c r="G137" s="253"/>
      <c r="H137" s="253"/>
      <c r="I137" s="253"/>
      <c r="J137" s="46" t="s">
        <v>274</v>
      </c>
      <c r="K137" s="10">
        <v>1</v>
      </c>
      <c r="L137" s="34" t="s">
        <v>252</v>
      </c>
      <c r="M137" s="140" t="s">
        <v>275</v>
      </c>
      <c r="N137" s="140"/>
      <c r="O137" s="140"/>
      <c r="P137" s="140">
        <v>1</v>
      </c>
      <c r="Q137" s="140"/>
      <c r="R137" s="140"/>
      <c r="S137" s="140"/>
      <c r="T137" s="140"/>
      <c r="U137" s="140">
        <f t="shared" si="19"/>
        <v>1</v>
      </c>
      <c r="V137" s="140"/>
      <c r="W137" s="140"/>
      <c r="X137" s="140">
        <v>1</v>
      </c>
      <c r="Y137" s="140"/>
      <c r="Z137" s="140"/>
      <c r="AA137" s="196" t="s">
        <v>716</v>
      </c>
      <c r="AB137" s="165" t="s">
        <v>690</v>
      </c>
      <c r="AC137" s="138">
        <v>260367.75</v>
      </c>
      <c r="AD137" s="138">
        <v>200</v>
      </c>
      <c r="AE137" s="139">
        <v>46007</v>
      </c>
      <c r="AF137" s="16">
        <v>2025</v>
      </c>
      <c r="AH137" s="6"/>
      <c r="AW137" s="7"/>
      <c r="BC137" s="6"/>
    </row>
    <row r="138" spans="1:55" x14ac:dyDescent="0.25">
      <c r="A138" s="6">
        <v>134</v>
      </c>
      <c r="B138" s="17"/>
      <c r="C138" s="17"/>
      <c r="D138" s="253"/>
      <c r="E138" s="253"/>
      <c r="F138" s="253"/>
      <c r="G138" s="253"/>
      <c r="H138" s="253"/>
      <c r="I138" s="253"/>
      <c r="J138" s="46" t="s">
        <v>276</v>
      </c>
      <c r="K138" s="10">
        <v>1</v>
      </c>
      <c r="L138" s="38" t="s">
        <v>252</v>
      </c>
      <c r="M138" s="140" t="s">
        <v>277</v>
      </c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Z138" s="140"/>
      <c r="AA138" s="196" t="s">
        <v>717</v>
      </c>
      <c r="AB138" s="165" t="s">
        <v>718</v>
      </c>
      <c r="AC138" s="138">
        <v>123561.37</v>
      </c>
      <c r="AD138" s="138">
        <v>273</v>
      </c>
      <c r="AE138" s="139">
        <v>46742</v>
      </c>
      <c r="AF138" s="12">
        <v>2027</v>
      </c>
      <c r="AH138" s="6"/>
      <c r="AW138" s="7"/>
      <c r="BC138" s="6"/>
    </row>
    <row r="139" spans="1:55" x14ac:dyDescent="0.25">
      <c r="A139" s="6">
        <v>135</v>
      </c>
      <c r="B139" s="17"/>
      <c r="C139" s="17"/>
      <c r="D139" s="253"/>
      <c r="E139" s="253"/>
      <c r="F139" s="253"/>
      <c r="G139" s="253"/>
      <c r="H139" s="253"/>
      <c r="I139" s="253"/>
      <c r="J139" s="46" t="s">
        <v>278</v>
      </c>
      <c r="K139" s="10">
        <v>1</v>
      </c>
      <c r="L139" s="38" t="s">
        <v>279</v>
      </c>
      <c r="M139" s="140" t="s">
        <v>280</v>
      </c>
      <c r="N139" s="140"/>
      <c r="O139" s="140"/>
      <c r="P139" s="140"/>
      <c r="Q139" s="140"/>
      <c r="R139" s="140"/>
      <c r="S139" s="140"/>
      <c r="T139" s="140"/>
      <c r="U139" s="140"/>
      <c r="V139" s="140"/>
      <c r="W139" s="140"/>
      <c r="X139" s="140"/>
      <c r="Y139" s="140"/>
      <c r="Z139" s="140"/>
      <c r="AA139" s="196" t="s">
        <v>719</v>
      </c>
      <c r="AB139" s="165" t="s">
        <v>720</v>
      </c>
      <c r="AC139" s="138">
        <v>353284.08</v>
      </c>
      <c r="AD139" s="138">
        <v>185</v>
      </c>
      <c r="AE139" s="139">
        <v>46734</v>
      </c>
      <c r="AF139" s="12">
        <v>2027</v>
      </c>
      <c r="AH139" s="6"/>
      <c r="AW139" s="7"/>
      <c r="BC139" s="6"/>
    </row>
    <row r="140" spans="1:55" x14ac:dyDescent="0.25">
      <c r="A140" s="6">
        <v>136</v>
      </c>
      <c r="B140" s="17"/>
      <c r="C140" s="17"/>
      <c r="D140" s="253"/>
      <c r="E140" s="253"/>
      <c r="F140" s="253"/>
      <c r="G140" s="253"/>
      <c r="H140" s="253"/>
      <c r="I140" s="253"/>
      <c r="J140" s="46" t="s">
        <v>281</v>
      </c>
      <c r="K140" s="10">
        <v>1</v>
      </c>
      <c r="L140" s="38" t="s">
        <v>252</v>
      </c>
      <c r="M140" s="140" t="s">
        <v>282</v>
      </c>
      <c r="N140" s="140"/>
      <c r="O140" s="140"/>
      <c r="P140" s="140"/>
      <c r="Q140" s="140"/>
      <c r="R140" s="140"/>
      <c r="S140" s="140"/>
      <c r="T140" s="140"/>
      <c r="U140" s="140"/>
      <c r="V140" s="140"/>
      <c r="W140" s="140"/>
      <c r="X140" s="140"/>
      <c r="Y140" s="140"/>
      <c r="Z140" s="140"/>
      <c r="AA140" s="141" t="s">
        <v>283</v>
      </c>
      <c r="AB140" s="165" t="s">
        <v>721</v>
      </c>
      <c r="AC140" s="138">
        <v>3495214.32</v>
      </c>
      <c r="AD140" s="138">
        <v>84</v>
      </c>
      <c r="AE140" s="139">
        <v>47482</v>
      </c>
      <c r="AF140" s="16">
        <v>2029</v>
      </c>
      <c r="AH140" s="6"/>
      <c r="AW140" s="7"/>
      <c r="BC140" s="6"/>
    </row>
    <row r="141" spans="1:55" x14ac:dyDescent="0.25">
      <c r="A141" s="6">
        <v>137</v>
      </c>
      <c r="B141" s="17"/>
      <c r="C141" s="17"/>
      <c r="D141" s="253"/>
      <c r="E141" s="253"/>
      <c r="F141" s="253"/>
      <c r="G141" s="253"/>
      <c r="H141" s="253"/>
      <c r="I141" s="253"/>
      <c r="J141" s="46" t="s">
        <v>284</v>
      </c>
      <c r="K141" s="10">
        <v>1</v>
      </c>
      <c r="L141" s="34" t="s">
        <v>285</v>
      </c>
      <c r="M141" s="140" t="s">
        <v>286</v>
      </c>
      <c r="N141" s="211">
        <v>1</v>
      </c>
      <c r="O141" s="140"/>
      <c r="P141" s="140"/>
      <c r="Q141" s="140"/>
      <c r="R141" s="140"/>
      <c r="S141" s="140"/>
      <c r="T141" s="140"/>
      <c r="U141" s="140"/>
      <c r="V141" s="140"/>
      <c r="W141" s="140"/>
      <c r="X141" s="140"/>
      <c r="Y141" s="140"/>
      <c r="Z141" s="140"/>
      <c r="AA141" s="196" t="s">
        <v>287</v>
      </c>
      <c r="AB141" s="165" t="s">
        <v>722</v>
      </c>
      <c r="AC141" s="138" t="s">
        <v>551</v>
      </c>
      <c r="AD141" s="138">
        <v>178</v>
      </c>
      <c r="AE141" s="139">
        <v>44914</v>
      </c>
      <c r="AF141" s="16" t="s">
        <v>803</v>
      </c>
      <c r="AH141" s="6"/>
      <c r="AW141" s="7"/>
      <c r="BC141" s="6"/>
    </row>
    <row r="142" spans="1:55" x14ac:dyDescent="0.25">
      <c r="A142" s="6">
        <v>138</v>
      </c>
      <c r="B142" s="17"/>
      <c r="C142" s="17"/>
      <c r="D142" s="253"/>
      <c r="E142" s="253"/>
      <c r="F142" s="253"/>
      <c r="G142" s="253"/>
      <c r="H142" s="253"/>
      <c r="I142" s="253"/>
      <c r="J142" s="46" t="s">
        <v>288</v>
      </c>
      <c r="K142" s="10">
        <v>1</v>
      </c>
      <c r="L142" s="34" t="s">
        <v>285</v>
      </c>
      <c r="M142" s="140" t="s">
        <v>286</v>
      </c>
      <c r="N142" s="211">
        <v>1</v>
      </c>
      <c r="O142" s="140"/>
      <c r="P142" s="140"/>
      <c r="Q142" s="140"/>
      <c r="R142" s="140"/>
      <c r="S142" s="140"/>
      <c r="T142" s="140"/>
      <c r="U142" s="140"/>
      <c r="V142" s="140"/>
      <c r="W142" s="140"/>
      <c r="X142" s="140"/>
      <c r="Y142" s="140"/>
      <c r="Z142" s="140"/>
      <c r="AA142" s="196" t="s">
        <v>289</v>
      </c>
      <c r="AB142" s="165" t="s">
        <v>723</v>
      </c>
      <c r="AC142" s="138" t="s">
        <v>551</v>
      </c>
      <c r="AD142" s="138">
        <v>133</v>
      </c>
      <c r="AE142" s="139">
        <v>44878</v>
      </c>
      <c r="AF142" s="16" t="s">
        <v>803</v>
      </c>
      <c r="AH142" s="6"/>
      <c r="AW142" s="7"/>
      <c r="BC142" s="6"/>
    </row>
    <row r="143" spans="1:55" x14ac:dyDescent="0.25">
      <c r="A143" s="6">
        <v>139</v>
      </c>
      <c r="B143" s="153" t="s">
        <v>290</v>
      </c>
      <c r="C143" s="27" t="s">
        <v>291</v>
      </c>
      <c r="D143" s="220">
        <f>SUM(D144:D151)</f>
        <v>12.956646929999987</v>
      </c>
      <c r="E143" s="220">
        <v>13.252205527400001</v>
      </c>
      <c r="F143" s="220">
        <v>13.4603662606238</v>
      </c>
      <c r="G143" s="220">
        <v>13.662252483340325</v>
      </c>
      <c r="H143" s="220">
        <v>13.864104455925428</v>
      </c>
      <c r="I143" s="220">
        <v>14.077005071107996</v>
      </c>
      <c r="J143" s="29"/>
      <c r="K143" s="30">
        <f>SUM(K144:K154)</f>
        <v>11</v>
      </c>
      <c r="L143" s="31"/>
      <c r="M143" s="154"/>
      <c r="N143" s="220">
        <f>SUM(N144:N154)</f>
        <v>0</v>
      </c>
      <c r="O143" s="125">
        <f>SUM(P143:T143)</f>
        <v>1</v>
      </c>
      <c r="P143" s="243">
        <v>1</v>
      </c>
      <c r="Q143" s="213"/>
      <c r="R143" s="213"/>
      <c r="S143" s="213"/>
      <c r="T143" s="213"/>
      <c r="U143" s="220">
        <f>SUM(V143:Z143)</f>
        <v>2</v>
      </c>
      <c r="V143" s="220">
        <f>SUM(V144:V154)</f>
        <v>1</v>
      </c>
      <c r="W143" s="220">
        <f t="shared" ref="W143:Z143" si="20">SUM(W144:W154)</f>
        <v>1</v>
      </c>
      <c r="X143" s="220">
        <f t="shared" si="20"/>
        <v>0</v>
      </c>
      <c r="Y143" s="220">
        <f t="shared" si="20"/>
        <v>0</v>
      </c>
      <c r="Z143" s="220">
        <f t="shared" si="20"/>
        <v>0</v>
      </c>
      <c r="AA143" s="200"/>
      <c r="AB143" s="229"/>
      <c r="AC143" s="154"/>
      <c r="AD143" s="154"/>
      <c r="AE143" s="154"/>
      <c r="AF143" s="111"/>
      <c r="AH143" s="6"/>
      <c r="AW143" s="7"/>
      <c r="BC143" s="6"/>
    </row>
    <row r="144" spans="1:55" x14ac:dyDescent="0.25">
      <c r="A144" s="6">
        <v>140</v>
      </c>
      <c r="B144" s="15"/>
      <c r="C144" s="15" t="s">
        <v>292</v>
      </c>
      <c r="D144" s="255">
        <v>8.9143991399999951</v>
      </c>
      <c r="E144" s="255">
        <v>9.066971327400001</v>
      </c>
      <c r="F144" s="255">
        <v>9.2070920606238005</v>
      </c>
      <c r="G144" s="255">
        <v>9.3389782833403245</v>
      </c>
      <c r="H144" s="255">
        <v>9.4708302559254296</v>
      </c>
      <c r="I144" s="255">
        <v>9.6063808711079961</v>
      </c>
      <c r="J144" s="46" t="s">
        <v>293</v>
      </c>
      <c r="K144" s="10">
        <v>1</v>
      </c>
      <c r="L144" s="38" t="s">
        <v>294</v>
      </c>
      <c r="M144" s="137" t="s">
        <v>295</v>
      </c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96" t="s">
        <v>724</v>
      </c>
      <c r="AB144" s="165" t="s">
        <v>725</v>
      </c>
      <c r="AC144" s="138">
        <v>633121.36</v>
      </c>
      <c r="AD144" s="138">
        <v>240</v>
      </c>
      <c r="AE144" s="139">
        <v>46958</v>
      </c>
      <c r="AF144" s="14">
        <v>2028</v>
      </c>
      <c r="AH144" s="6"/>
      <c r="AW144" s="7"/>
      <c r="BC144" s="6"/>
    </row>
    <row r="145" spans="1:55" ht="30" x14ac:dyDescent="0.25">
      <c r="A145" s="6">
        <v>141</v>
      </c>
      <c r="B145" s="15"/>
      <c r="C145" s="15" t="s">
        <v>296</v>
      </c>
      <c r="D145" s="255">
        <v>4.0422477899999913</v>
      </c>
      <c r="E145" s="255">
        <v>4.1852342</v>
      </c>
      <c r="F145" s="255">
        <v>4.2532741999999999</v>
      </c>
      <c r="G145" s="255">
        <v>4.3232742000000002</v>
      </c>
      <c r="H145" s="255">
        <v>4.3932741999999996</v>
      </c>
      <c r="I145" s="255">
        <v>4.4706241999999996</v>
      </c>
      <c r="J145" s="46" t="s">
        <v>293</v>
      </c>
      <c r="K145" s="10">
        <v>1</v>
      </c>
      <c r="L145" s="38" t="s">
        <v>294</v>
      </c>
      <c r="M145" s="137" t="s">
        <v>297</v>
      </c>
      <c r="N145" s="137"/>
      <c r="O145" s="137"/>
      <c r="P145" s="137"/>
      <c r="Q145" s="137"/>
      <c r="R145" s="137"/>
      <c r="S145" s="137"/>
      <c r="T145" s="137"/>
      <c r="U145" s="237">
        <f>SUM(V145:Z145)</f>
        <v>1</v>
      </c>
      <c r="V145" s="237"/>
      <c r="W145" s="237">
        <v>1</v>
      </c>
      <c r="X145" s="237"/>
      <c r="Y145" s="237"/>
      <c r="Z145" s="237"/>
      <c r="AA145" s="196" t="s">
        <v>726</v>
      </c>
      <c r="AB145" s="165" t="s">
        <v>727</v>
      </c>
      <c r="AC145" s="138">
        <v>482804.22</v>
      </c>
      <c r="AD145" s="138">
        <v>206</v>
      </c>
      <c r="AE145" s="139">
        <v>46383</v>
      </c>
      <c r="AF145" s="12">
        <v>2026</v>
      </c>
      <c r="AH145" s="6"/>
      <c r="AW145" s="7"/>
      <c r="BC145" s="6"/>
    </row>
    <row r="146" spans="1:55" x14ac:dyDescent="0.25">
      <c r="A146" s="6">
        <v>142</v>
      </c>
      <c r="B146" s="39"/>
      <c r="C146" s="39"/>
      <c r="D146" s="258"/>
      <c r="E146" s="258"/>
      <c r="F146" s="258"/>
      <c r="G146" s="258"/>
      <c r="H146" s="258"/>
      <c r="I146" s="258"/>
      <c r="J146" s="46" t="s">
        <v>298</v>
      </c>
      <c r="K146" s="10">
        <v>1</v>
      </c>
      <c r="L146" s="38" t="s">
        <v>294</v>
      </c>
      <c r="M146" s="137" t="s">
        <v>299</v>
      </c>
      <c r="N146" s="137"/>
      <c r="O146" s="137"/>
      <c r="P146" s="137"/>
      <c r="Q146" s="137"/>
      <c r="R146" s="137"/>
      <c r="S146" s="137"/>
      <c r="T146" s="137"/>
      <c r="U146" s="237"/>
      <c r="V146" s="237"/>
      <c r="W146" s="237"/>
      <c r="X146" s="237"/>
      <c r="Y146" s="237"/>
      <c r="Z146" s="237"/>
      <c r="AA146" s="196" t="s">
        <v>728</v>
      </c>
      <c r="AB146" s="165" t="s">
        <v>729</v>
      </c>
      <c r="AC146" s="138">
        <v>608511.06000000006</v>
      </c>
      <c r="AD146" s="138">
        <v>184</v>
      </c>
      <c r="AE146" s="139">
        <v>46357</v>
      </c>
      <c r="AF146" s="12">
        <v>2026</v>
      </c>
      <c r="AH146" s="6"/>
      <c r="AW146" s="7"/>
      <c r="BC146" s="6"/>
    </row>
    <row r="147" spans="1:55" s="2" customFormat="1" ht="30" x14ac:dyDescent="0.25">
      <c r="A147" s="6">
        <v>143</v>
      </c>
      <c r="B147" s="17"/>
      <c r="C147" s="17"/>
      <c r="D147" s="253"/>
      <c r="E147" s="253"/>
      <c r="F147" s="253"/>
      <c r="G147" s="253"/>
      <c r="H147" s="253"/>
      <c r="I147" s="253"/>
      <c r="J147" s="46" t="s">
        <v>300</v>
      </c>
      <c r="K147" s="10">
        <v>1</v>
      </c>
      <c r="L147" s="38" t="s">
        <v>301</v>
      </c>
      <c r="M147" s="137" t="s">
        <v>302</v>
      </c>
      <c r="N147" s="137"/>
      <c r="O147" s="137"/>
      <c r="P147" s="137"/>
      <c r="Q147" s="137"/>
      <c r="R147" s="137"/>
      <c r="S147" s="137"/>
      <c r="T147" s="137"/>
      <c r="U147" s="237"/>
      <c r="V147" s="237"/>
      <c r="W147" s="237"/>
      <c r="X147" s="237"/>
      <c r="Y147" s="237"/>
      <c r="Z147" s="237"/>
      <c r="AA147" s="196" t="s">
        <v>730</v>
      </c>
      <c r="AB147" s="165" t="s">
        <v>731</v>
      </c>
      <c r="AC147" s="138">
        <v>1864406.7</v>
      </c>
      <c r="AD147" s="138">
        <v>120</v>
      </c>
      <c r="AE147" s="139">
        <v>47116</v>
      </c>
      <c r="AF147" s="14">
        <v>2028</v>
      </c>
      <c r="AW147" s="22"/>
    </row>
    <row r="148" spans="1:55" x14ac:dyDescent="0.25">
      <c r="A148" s="6">
        <v>144</v>
      </c>
      <c r="B148" s="17"/>
      <c r="C148" s="17"/>
      <c r="D148" s="253"/>
      <c r="E148" s="253"/>
      <c r="F148" s="253"/>
      <c r="G148" s="253"/>
      <c r="H148" s="253"/>
      <c r="I148" s="253"/>
      <c r="J148" s="46" t="s">
        <v>303</v>
      </c>
      <c r="K148" s="10">
        <v>1</v>
      </c>
      <c r="L148" s="38" t="s">
        <v>304</v>
      </c>
      <c r="M148" s="137" t="s">
        <v>305</v>
      </c>
      <c r="N148" s="137"/>
      <c r="O148" s="137"/>
      <c r="P148" s="137"/>
      <c r="Q148" s="137"/>
      <c r="R148" s="137"/>
      <c r="S148" s="137"/>
      <c r="T148" s="137"/>
      <c r="U148" s="237"/>
      <c r="V148" s="237"/>
      <c r="W148" s="237"/>
      <c r="X148" s="237"/>
      <c r="Y148" s="237"/>
      <c r="Z148" s="237"/>
      <c r="AA148" s="196" t="s">
        <v>732</v>
      </c>
      <c r="AB148" s="165" t="s">
        <v>733</v>
      </c>
      <c r="AC148" s="138">
        <v>2766949.11</v>
      </c>
      <c r="AD148" s="138">
        <v>120</v>
      </c>
      <c r="AE148" s="139">
        <v>47107</v>
      </c>
      <c r="AF148" s="14">
        <v>2028</v>
      </c>
      <c r="AH148" s="6"/>
      <c r="AW148" s="7"/>
      <c r="BC148" s="6"/>
    </row>
    <row r="149" spans="1:55" x14ac:dyDescent="0.25">
      <c r="A149" s="6">
        <v>145</v>
      </c>
      <c r="B149" s="17"/>
      <c r="C149" s="17"/>
      <c r="D149" s="253"/>
      <c r="E149" s="253"/>
      <c r="F149" s="253"/>
      <c r="G149" s="253"/>
      <c r="H149" s="253"/>
      <c r="I149" s="253"/>
      <c r="J149" s="46" t="s">
        <v>306</v>
      </c>
      <c r="K149" s="10">
        <v>1</v>
      </c>
      <c r="L149" s="38" t="s">
        <v>294</v>
      </c>
      <c r="M149" s="137" t="s">
        <v>307</v>
      </c>
      <c r="N149" s="137"/>
      <c r="O149" s="137"/>
      <c r="P149" s="211">
        <v>1</v>
      </c>
      <c r="Q149" s="137"/>
      <c r="R149" s="137"/>
      <c r="S149" s="137"/>
      <c r="T149" s="137"/>
      <c r="U149" s="237">
        <f t="shared" ref="U149" si="21">SUM(V149:Z149)</f>
        <v>1</v>
      </c>
      <c r="V149" s="237">
        <v>1</v>
      </c>
      <c r="W149" s="237"/>
      <c r="X149" s="237"/>
      <c r="Y149" s="237"/>
      <c r="Z149" s="237"/>
      <c r="AA149" s="196" t="s">
        <v>734</v>
      </c>
      <c r="AB149" s="165" t="s">
        <v>573</v>
      </c>
      <c r="AC149" s="138">
        <v>54731.53</v>
      </c>
      <c r="AD149" s="143">
        <v>266</v>
      </c>
      <c r="AE149" s="144">
        <v>46012</v>
      </c>
      <c r="AF149" s="16">
        <v>2025</v>
      </c>
      <c r="AH149" s="6"/>
      <c r="AW149" s="7"/>
      <c r="BC149" s="6"/>
    </row>
    <row r="150" spans="1:55" ht="51" x14ac:dyDescent="0.25">
      <c r="A150" s="6">
        <v>146</v>
      </c>
      <c r="B150" s="17"/>
      <c r="C150" s="17"/>
      <c r="D150" s="253"/>
      <c r="E150" s="253"/>
      <c r="F150" s="253"/>
      <c r="G150" s="253"/>
      <c r="H150" s="253"/>
      <c r="I150" s="253"/>
      <c r="J150" s="46" t="s">
        <v>308</v>
      </c>
      <c r="K150" s="10">
        <v>1</v>
      </c>
      <c r="L150" s="38" t="s">
        <v>294</v>
      </c>
      <c r="M150" s="137" t="s">
        <v>309</v>
      </c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201" t="s">
        <v>735</v>
      </c>
      <c r="AB150" s="138"/>
      <c r="AC150" s="138"/>
      <c r="AD150" s="138"/>
      <c r="AE150" s="139"/>
      <c r="AF150" s="16"/>
      <c r="AH150" s="6"/>
      <c r="AW150" s="7"/>
      <c r="BC150" s="6"/>
    </row>
    <row r="151" spans="1:55" x14ac:dyDescent="0.25">
      <c r="A151" s="6">
        <v>147</v>
      </c>
      <c r="B151" s="17"/>
      <c r="C151" s="17"/>
      <c r="D151" s="253"/>
      <c r="E151" s="253"/>
      <c r="F151" s="253"/>
      <c r="G151" s="253"/>
      <c r="H151" s="253"/>
      <c r="I151" s="253"/>
      <c r="J151" s="46" t="s">
        <v>310</v>
      </c>
      <c r="K151" s="10">
        <v>1</v>
      </c>
      <c r="L151" s="38" t="s">
        <v>294</v>
      </c>
      <c r="M151" s="137" t="s">
        <v>311</v>
      </c>
      <c r="N151" s="137"/>
      <c r="O151" s="137"/>
      <c r="P151" s="137"/>
      <c r="Q151" s="137"/>
      <c r="R151" s="137"/>
      <c r="S151" s="137"/>
      <c r="T151" s="137"/>
      <c r="U151" s="237"/>
      <c r="V151" s="237"/>
      <c r="W151" s="237"/>
      <c r="X151" s="237"/>
      <c r="Y151" s="237"/>
      <c r="Z151" s="237"/>
      <c r="AA151" s="196" t="s">
        <v>736</v>
      </c>
      <c r="AB151" s="165" t="s">
        <v>715</v>
      </c>
      <c r="AC151" s="138">
        <v>619012.69999999995</v>
      </c>
      <c r="AD151" s="138">
        <v>207</v>
      </c>
      <c r="AE151" s="139">
        <v>46386</v>
      </c>
      <c r="AF151" s="12">
        <v>2026</v>
      </c>
      <c r="AH151" s="6"/>
      <c r="AW151" s="7"/>
      <c r="BC151" s="6"/>
    </row>
    <row r="152" spans="1:55" x14ac:dyDescent="0.25">
      <c r="A152" s="6">
        <v>148</v>
      </c>
      <c r="B152" s="17"/>
      <c r="C152" s="17"/>
      <c r="D152" s="253"/>
      <c r="E152" s="253"/>
      <c r="F152" s="253"/>
      <c r="G152" s="253"/>
      <c r="H152" s="253"/>
      <c r="I152" s="253"/>
      <c r="J152" s="46" t="s">
        <v>312</v>
      </c>
      <c r="K152" s="10">
        <v>1</v>
      </c>
      <c r="L152" s="38" t="s">
        <v>294</v>
      </c>
      <c r="M152" s="137" t="s">
        <v>313</v>
      </c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96" t="s">
        <v>737</v>
      </c>
      <c r="AB152" s="165" t="s">
        <v>738</v>
      </c>
      <c r="AC152" s="138">
        <v>227871.96</v>
      </c>
      <c r="AD152" s="138">
        <v>145</v>
      </c>
      <c r="AE152" s="139">
        <v>46003</v>
      </c>
      <c r="AF152" s="16">
        <v>2025</v>
      </c>
      <c r="AH152" s="6"/>
      <c r="AW152" s="7"/>
      <c r="BC152" s="6"/>
    </row>
    <row r="153" spans="1:55" ht="51" x14ac:dyDescent="0.25">
      <c r="A153" s="6">
        <v>149</v>
      </c>
      <c r="B153" s="17"/>
      <c r="C153" s="17"/>
      <c r="D153" s="253"/>
      <c r="E153" s="253"/>
      <c r="F153" s="253"/>
      <c r="G153" s="253"/>
      <c r="H153" s="253"/>
      <c r="I153" s="253"/>
      <c r="J153" s="46" t="s">
        <v>314</v>
      </c>
      <c r="K153" s="10">
        <v>1</v>
      </c>
      <c r="L153" s="38" t="s">
        <v>294</v>
      </c>
      <c r="M153" s="137" t="s">
        <v>315</v>
      </c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201" t="s">
        <v>593</v>
      </c>
      <c r="AB153" s="138"/>
      <c r="AC153" s="138"/>
      <c r="AD153" s="138"/>
      <c r="AE153" s="139"/>
      <c r="AF153" s="16"/>
      <c r="AH153" s="6"/>
      <c r="AW153" s="7"/>
      <c r="BC153" s="6"/>
    </row>
    <row r="154" spans="1:55" x14ac:dyDescent="0.25">
      <c r="A154" s="6">
        <v>150</v>
      </c>
      <c r="B154" s="17"/>
      <c r="C154" s="17"/>
      <c r="D154" s="253"/>
      <c r="E154" s="253"/>
      <c r="F154" s="253"/>
      <c r="G154" s="253"/>
      <c r="H154" s="253"/>
      <c r="I154" s="253"/>
      <c r="J154" s="46" t="s">
        <v>316</v>
      </c>
      <c r="K154" s="10">
        <v>1</v>
      </c>
      <c r="L154" s="38" t="s">
        <v>294</v>
      </c>
      <c r="M154" s="137" t="s">
        <v>317</v>
      </c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96" t="s">
        <v>739</v>
      </c>
      <c r="AB154" s="165" t="s">
        <v>665</v>
      </c>
      <c r="AC154" s="138">
        <v>3989472.18</v>
      </c>
      <c r="AD154" s="138">
        <v>120</v>
      </c>
      <c r="AE154" s="139">
        <v>47574</v>
      </c>
      <c r="AF154" s="16"/>
      <c r="AH154" s="6"/>
      <c r="AW154" s="7"/>
      <c r="BC154" s="6"/>
    </row>
    <row r="155" spans="1:55" x14ac:dyDescent="0.25">
      <c r="A155" s="6">
        <v>151</v>
      </c>
      <c r="B155" s="153" t="s">
        <v>318</v>
      </c>
      <c r="C155" s="27" t="s">
        <v>319</v>
      </c>
      <c r="D155" s="220">
        <f t="shared" ref="D155" si="22">SUM(D156:D163)</f>
        <v>24.821031969999989</v>
      </c>
      <c r="E155" s="220">
        <v>25.432118430599999</v>
      </c>
      <c r="F155" s="220">
        <v>25.869274808122196</v>
      </c>
      <c r="G155" s="220">
        <v>26.275667327794089</v>
      </c>
      <c r="H155" s="220">
        <v>26.684289930492671</v>
      </c>
      <c r="I155" s="220">
        <v>27.082054699251994</v>
      </c>
      <c r="J155" s="29"/>
      <c r="K155" s="30">
        <f>SUM(K156:K171)</f>
        <v>16</v>
      </c>
      <c r="L155" s="40"/>
      <c r="M155" s="154"/>
      <c r="N155" s="243">
        <f>SUM(N156:N171)</f>
        <v>0</v>
      </c>
      <c r="O155" s="125">
        <f>SUM(P155:T155)</f>
        <v>8</v>
      </c>
      <c r="P155" s="243">
        <v>8</v>
      </c>
      <c r="Q155" s="213"/>
      <c r="R155" s="213"/>
      <c r="S155" s="213"/>
      <c r="T155" s="213"/>
      <c r="U155" s="243">
        <f>SUM(V155:Z155)</f>
        <v>1</v>
      </c>
      <c r="V155" s="243">
        <f>SUM(V156:V171)</f>
        <v>0</v>
      </c>
      <c r="W155" s="243">
        <f t="shared" ref="W155:Z155" si="23">SUM(W156:W171)</f>
        <v>0</v>
      </c>
      <c r="X155" s="243">
        <f t="shared" si="23"/>
        <v>0</v>
      </c>
      <c r="Y155" s="243">
        <f t="shared" si="23"/>
        <v>0</v>
      </c>
      <c r="Z155" s="243">
        <f t="shared" si="23"/>
        <v>1</v>
      </c>
      <c r="AA155" s="200"/>
      <c r="AB155" s="229"/>
      <c r="AC155" s="154"/>
      <c r="AD155" s="154"/>
      <c r="AE155" s="154"/>
      <c r="AF155" s="111"/>
      <c r="AH155" s="6"/>
      <c r="AX155" s="7"/>
      <c r="BC155" s="6"/>
    </row>
    <row r="156" spans="1:55" ht="51" x14ac:dyDescent="0.25">
      <c r="A156" s="6">
        <v>152</v>
      </c>
      <c r="B156" s="15"/>
      <c r="C156" s="15" t="s">
        <v>320</v>
      </c>
      <c r="D156" s="252">
        <v>3.2549068699999997</v>
      </c>
      <c r="E156" s="252">
        <v>3.4614039999999995</v>
      </c>
      <c r="F156" s="252">
        <v>3.5506199999999999</v>
      </c>
      <c r="G156" s="252">
        <v>3.6304859999999999</v>
      </c>
      <c r="H156" s="252">
        <v>3.7122219999999997</v>
      </c>
      <c r="I156" s="252">
        <v>3.7781819999999997</v>
      </c>
      <c r="J156" s="46" t="s">
        <v>321</v>
      </c>
      <c r="K156" s="10">
        <v>1</v>
      </c>
      <c r="L156" s="34" t="s">
        <v>322</v>
      </c>
      <c r="M156" s="140" t="s">
        <v>323</v>
      </c>
      <c r="N156" s="140"/>
      <c r="O156" s="140"/>
      <c r="P156" s="140"/>
      <c r="Q156" s="140"/>
      <c r="R156" s="140"/>
      <c r="S156" s="140"/>
      <c r="T156" s="140"/>
      <c r="U156" s="140"/>
      <c r="V156" s="140"/>
      <c r="W156" s="140"/>
      <c r="X156" s="140"/>
      <c r="Y156" s="140"/>
      <c r="Z156" s="140"/>
      <c r="AA156" s="201" t="s">
        <v>735</v>
      </c>
      <c r="AB156" s="138"/>
      <c r="AC156" s="138"/>
      <c r="AD156" s="138"/>
      <c r="AE156" s="139"/>
      <c r="AF156" s="14"/>
      <c r="AH156" s="6"/>
      <c r="AX156" s="7"/>
      <c r="BC156" s="6"/>
    </row>
    <row r="157" spans="1:55" ht="15.75" customHeight="1" x14ac:dyDescent="0.25">
      <c r="A157" s="6">
        <v>153</v>
      </c>
      <c r="B157" s="15"/>
      <c r="C157" s="15" t="s">
        <v>324</v>
      </c>
      <c r="D157" s="252">
        <v>20.800264659999989</v>
      </c>
      <c r="E157" s="252">
        <v>21.156266430600002</v>
      </c>
      <c r="F157" s="252">
        <v>21.483214808122199</v>
      </c>
      <c r="G157" s="252">
        <v>21.790949327794088</v>
      </c>
      <c r="H157" s="252">
        <v>22.098603930492672</v>
      </c>
      <c r="I157" s="252">
        <v>22.414888699251993</v>
      </c>
      <c r="J157" s="46" t="s">
        <v>325</v>
      </c>
      <c r="K157" s="10">
        <v>1</v>
      </c>
      <c r="L157" s="34" t="s">
        <v>322</v>
      </c>
      <c r="M157" s="140" t="s">
        <v>326</v>
      </c>
      <c r="N157" s="140"/>
      <c r="O157" s="140"/>
      <c r="P157" s="140"/>
      <c r="Q157" s="140"/>
      <c r="R157" s="140"/>
      <c r="S157" s="140"/>
      <c r="T157" s="140"/>
      <c r="U157" s="140">
        <f>SUM(V157:Z157)</f>
        <v>1</v>
      </c>
      <c r="V157" s="140"/>
      <c r="W157" s="140"/>
      <c r="X157" s="140"/>
      <c r="Y157" s="140"/>
      <c r="Z157" s="140">
        <v>1</v>
      </c>
      <c r="AA157" s="196" t="s">
        <v>740</v>
      </c>
      <c r="AB157" s="165" t="s">
        <v>658</v>
      </c>
      <c r="AC157" s="138">
        <v>236440.83</v>
      </c>
      <c r="AD157" s="138">
        <v>192</v>
      </c>
      <c r="AE157" s="139">
        <v>46363</v>
      </c>
      <c r="AF157" s="12">
        <v>2026</v>
      </c>
      <c r="AH157" s="6"/>
      <c r="AW157" s="7"/>
      <c r="BC157" s="6"/>
    </row>
    <row r="158" spans="1:55" ht="15" customHeight="1" x14ac:dyDescent="0.25">
      <c r="A158" s="6">
        <v>154</v>
      </c>
      <c r="B158" s="15"/>
      <c r="C158" s="15" t="s">
        <v>327</v>
      </c>
      <c r="D158" s="252">
        <v>0.76586043999999998</v>
      </c>
      <c r="E158" s="252">
        <v>0.81444799999999995</v>
      </c>
      <c r="F158" s="252">
        <v>0.83544000000000007</v>
      </c>
      <c r="G158" s="252">
        <v>0.85423199999999999</v>
      </c>
      <c r="H158" s="252">
        <v>0.87346399999999991</v>
      </c>
      <c r="I158" s="252">
        <v>0.888984</v>
      </c>
      <c r="J158" s="46" t="s">
        <v>328</v>
      </c>
      <c r="K158" s="10">
        <v>1</v>
      </c>
      <c r="L158" s="34" t="s">
        <v>322</v>
      </c>
      <c r="M158" s="140" t="s">
        <v>329</v>
      </c>
      <c r="N158" s="140"/>
      <c r="O158" s="140"/>
      <c r="P158" s="140"/>
      <c r="Q158" s="140"/>
      <c r="R158" s="140"/>
      <c r="S158" s="140"/>
      <c r="T158" s="140"/>
      <c r="U158" s="140"/>
      <c r="V158" s="140"/>
      <c r="W158" s="140"/>
      <c r="X158" s="140"/>
      <c r="Y158" s="140"/>
      <c r="Z158" s="140"/>
      <c r="AA158" s="196" t="s">
        <v>741</v>
      </c>
      <c r="AB158" s="165" t="s">
        <v>742</v>
      </c>
      <c r="AC158" s="138">
        <v>411950.7</v>
      </c>
      <c r="AD158" s="138">
        <v>177</v>
      </c>
      <c r="AE158" s="139">
        <v>46375</v>
      </c>
      <c r="AF158" s="12">
        <v>2026</v>
      </c>
      <c r="AH158" s="6"/>
      <c r="AW158" s="7"/>
      <c r="BC158" s="6"/>
    </row>
    <row r="159" spans="1:55" x14ac:dyDescent="0.25">
      <c r="A159" s="6">
        <v>155</v>
      </c>
      <c r="B159" s="17"/>
      <c r="C159" s="17"/>
      <c r="D159" s="253"/>
      <c r="E159" s="253"/>
      <c r="F159" s="253"/>
      <c r="G159" s="253"/>
      <c r="H159" s="253"/>
      <c r="I159" s="253"/>
      <c r="J159" s="46" t="s">
        <v>330</v>
      </c>
      <c r="K159" s="10">
        <v>1</v>
      </c>
      <c r="L159" s="34" t="s">
        <v>322</v>
      </c>
      <c r="M159" s="140" t="s">
        <v>331</v>
      </c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  <c r="Z159" s="140"/>
      <c r="AA159" s="196" t="s">
        <v>743</v>
      </c>
      <c r="AB159" s="165" t="s">
        <v>744</v>
      </c>
      <c r="AC159" s="138">
        <v>75800.34</v>
      </c>
      <c r="AD159" s="138">
        <v>149</v>
      </c>
      <c r="AE159" s="139">
        <v>46007</v>
      </c>
      <c r="AF159" s="16">
        <v>2025</v>
      </c>
      <c r="AH159" s="6"/>
      <c r="AW159" s="7"/>
      <c r="BC159" s="6"/>
    </row>
    <row r="160" spans="1:55" x14ac:dyDescent="0.25">
      <c r="A160" s="6">
        <v>156</v>
      </c>
      <c r="B160" s="17"/>
      <c r="C160" s="17"/>
      <c r="D160" s="253"/>
      <c r="E160" s="253"/>
      <c r="F160" s="253"/>
      <c r="G160" s="253"/>
      <c r="H160" s="253"/>
      <c r="I160" s="253"/>
      <c r="J160" s="46" t="s">
        <v>332</v>
      </c>
      <c r="K160" s="10">
        <v>1</v>
      </c>
      <c r="L160" s="41" t="s">
        <v>322</v>
      </c>
      <c r="M160" s="140" t="s">
        <v>333</v>
      </c>
      <c r="N160" s="140"/>
      <c r="O160" s="140"/>
      <c r="P160" s="140"/>
      <c r="Q160" s="140"/>
      <c r="R160" s="140"/>
      <c r="S160" s="140"/>
      <c r="T160" s="140"/>
      <c r="U160" s="140"/>
      <c r="V160" s="140"/>
      <c r="W160" s="140"/>
      <c r="X160" s="140"/>
      <c r="Y160" s="140"/>
      <c r="Z160" s="140"/>
      <c r="AA160" s="196" t="s">
        <v>745</v>
      </c>
      <c r="AB160" s="165" t="s">
        <v>746</v>
      </c>
      <c r="AC160" s="138">
        <v>170550.85</v>
      </c>
      <c r="AD160" s="138">
        <v>154</v>
      </c>
      <c r="AE160" s="139">
        <v>46363</v>
      </c>
      <c r="AF160" s="12">
        <v>2026</v>
      </c>
      <c r="AH160" s="6"/>
      <c r="AW160" s="7"/>
      <c r="BC160" s="6"/>
    </row>
    <row r="161" spans="1:55" x14ac:dyDescent="0.25">
      <c r="A161" s="6">
        <v>157</v>
      </c>
      <c r="B161" s="17"/>
      <c r="C161" s="17"/>
      <c r="D161" s="253"/>
      <c r="E161" s="253"/>
      <c r="F161" s="253"/>
      <c r="G161" s="253"/>
      <c r="H161" s="253"/>
      <c r="I161" s="253"/>
      <c r="J161" s="46" t="s">
        <v>334</v>
      </c>
      <c r="K161" s="10">
        <v>1</v>
      </c>
      <c r="L161" s="34" t="s">
        <v>322</v>
      </c>
      <c r="M161" s="140" t="s">
        <v>335</v>
      </c>
      <c r="N161" s="140"/>
      <c r="O161" s="140"/>
      <c r="P161" s="140"/>
      <c r="Q161" s="140"/>
      <c r="R161" s="140"/>
      <c r="S161" s="140"/>
      <c r="T161" s="140"/>
      <c r="U161" s="140"/>
      <c r="V161" s="140"/>
      <c r="W161" s="140"/>
      <c r="X161" s="140"/>
      <c r="Y161" s="140"/>
      <c r="Z161" s="140"/>
      <c r="AA161" s="196" t="s">
        <v>747</v>
      </c>
      <c r="AB161" s="165" t="s">
        <v>748</v>
      </c>
      <c r="AC161" s="138">
        <v>1567796.7</v>
      </c>
      <c r="AD161" s="138">
        <v>120</v>
      </c>
      <c r="AE161" s="139">
        <v>47098</v>
      </c>
      <c r="AF161" s="14">
        <v>2028</v>
      </c>
      <c r="AH161" s="6"/>
      <c r="AW161" s="7"/>
      <c r="BC161" s="6"/>
    </row>
    <row r="162" spans="1:55" x14ac:dyDescent="0.25">
      <c r="A162" s="6">
        <v>158</v>
      </c>
      <c r="B162" s="17"/>
      <c r="C162" s="17"/>
      <c r="D162" s="253"/>
      <c r="E162" s="253"/>
      <c r="F162" s="253"/>
      <c r="G162" s="253"/>
      <c r="H162" s="253"/>
      <c r="I162" s="253"/>
      <c r="J162" s="46" t="s">
        <v>336</v>
      </c>
      <c r="K162" s="10">
        <v>1</v>
      </c>
      <c r="L162" s="41" t="s">
        <v>322</v>
      </c>
      <c r="M162" s="140" t="s">
        <v>337</v>
      </c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  <c r="Z162" s="140"/>
      <c r="AA162" s="196" t="s">
        <v>749</v>
      </c>
      <c r="AB162" s="165" t="s">
        <v>731</v>
      </c>
      <c r="AC162" s="138">
        <v>1567796.7</v>
      </c>
      <c r="AD162" s="138">
        <v>120</v>
      </c>
      <c r="AE162" s="139">
        <v>47116</v>
      </c>
      <c r="AF162" s="14">
        <v>2028</v>
      </c>
      <c r="AH162" s="6"/>
      <c r="AW162" s="7"/>
      <c r="BC162" s="6"/>
    </row>
    <row r="163" spans="1:55" ht="30" x14ac:dyDescent="0.25">
      <c r="A163" s="6">
        <v>159</v>
      </c>
      <c r="B163" s="17"/>
      <c r="C163" s="17"/>
      <c r="D163" s="253"/>
      <c r="E163" s="253"/>
      <c r="F163" s="253"/>
      <c r="G163" s="253"/>
      <c r="H163" s="253"/>
      <c r="I163" s="253"/>
      <c r="J163" s="155" t="s">
        <v>338</v>
      </c>
      <c r="K163" s="10">
        <v>1</v>
      </c>
      <c r="L163" s="34" t="s">
        <v>322</v>
      </c>
      <c r="M163" s="140" t="s">
        <v>339</v>
      </c>
      <c r="N163" s="140"/>
      <c r="O163" s="140"/>
      <c r="P163" s="140"/>
      <c r="Q163" s="140"/>
      <c r="R163" s="140"/>
      <c r="S163" s="140"/>
      <c r="T163" s="140"/>
      <c r="U163" s="140"/>
      <c r="V163" s="140"/>
      <c r="W163" s="140"/>
      <c r="X163" s="140"/>
      <c r="Y163" s="140"/>
      <c r="Z163" s="140"/>
      <c r="AA163" s="196" t="s">
        <v>750</v>
      </c>
      <c r="AB163" s="165" t="s">
        <v>751</v>
      </c>
      <c r="AC163" s="138">
        <v>2234583.27</v>
      </c>
      <c r="AD163" s="138">
        <v>120</v>
      </c>
      <c r="AE163" s="139">
        <v>48093</v>
      </c>
      <c r="AF163" s="16"/>
      <c r="AH163" s="6"/>
      <c r="AW163" s="7"/>
      <c r="BC163" s="6"/>
    </row>
    <row r="164" spans="1:55" ht="15" customHeight="1" x14ac:dyDescent="0.25">
      <c r="A164" s="6">
        <v>160</v>
      </c>
      <c r="B164" s="32"/>
      <c r="C164" s="32"/>
      <c r="D164" s="245"/>
      <c r="E164" s="245"/>
      <c r="F164" s="245"/>
      <c r="G164" s="245"/>
      <c r="H164" s="245"/>
      <c r="I164" s="245"/>
      <c r="J164" s="155" t="s">
        <v>340</v>
      </c>
      <c r="K164" s="10">
        <v>1</v>
      </c>
      <c r="L164" s="34" t="s">
        <v>322</v>
      </c>
      <c r="M164" s="140" t="s">
        <v>341</v>
      </c>
      <c r="N164" s="140"/>
      <c r="O164" s="140"/>
      <c r="P164" s="140"/>
      <c r="Q164" s="140"/>
      <c r="R164" s="140"/>
      <c r="S164" s="140"/>
      <c r="T164" s="140"/>
      <c r="U164" s="140"/>
      <c r="V164" s="140"/>
      <c r="W164" s="140"/>
      <c r="X164" s="140"/>
      <c r="Y164" s="140"/>
      <c r="Z164" s="140"/>
      <c r="AA164" s="196" t="s">
        <v>752</v>
      </c>
      <c r="AB164" s="165" t="s">
        <v>665</v>
      </c>
      <c r="AC164" s="138">
        <v>2214687.5</v>
      </c>
      <c r="AD164" s="138">
        <v>120</v>
      </c>
      <c r="AE164" s="139">
        <v>47574</v>
      </c>
      <c r="AF164" s="112"/>
      <c r="AH164" s="6"/>
      <c r="AW164" s="7"/>
      <c r="BC164" s="6"/>
    </row>
    <row r="165" spans="1:55" ht="15" customHeight="1" x14ac:dyDescent="0.25">
      <c r="A165" s="6">
        <v>161</v>
      </c>
      <c r="B165" s="32"/>
      <c r="C165" s="32"/>
      <c r="D165" s="245"/>
      <c r="E165" s="245"/>
      <c r="F165" s="245"/>
      <c r="G165" s="245"/>
      <c r="H165" s="245"/>
      <c r="I165" s="245"/>
      <c r="J165" s="155" t="s">
        <v>340</v>
      </c>
      <c r="K165" s="10">
        <v>1</v>
      </c>
      <c r="L165" s="34" t="s">
        <v>322</v>
      </c>
      <c r="M165" s="140" t="s">
        <v>342</v>
      </c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Z165" s="140"/>
      <c r="AA165" s="196" t="s">
        <v>753</v>
      </c>
      <c r="AB165" s="165" t="s">
        <v>665</v>
      </c>
      <c r="AC165" s="138">
        <v>2214687.5</v>
      </c>
      <c r="AD165" s="138">
        <v>120</v>
      </c>
      <c r="AE165" s="139">
        <v>47574</v>
      </c>
      <c r="AF165" s="112"/>
      <c r="AH165" s="6"/>
      <c r="AW165" s="7"/>
      <c r="BC165" s="6"/>
    </row>
    <row r="166" spans="1:55" ht="30" x14ac:dyDescent="0.25">
      <c r="A166" s="6">
        <v>162</v>
      </c>
      <c r="B166" s="32"/>
      <c r="C166" s="32"/>
      <c r="D166" s="245"/>
      <c r="E166" s="245"/>
      <c r="F166" s="245"/>
      <c r="G166" s="245"/>
      <c r="H166" s="245"/>
      <c r="I166" s="245"/>
      <c r="J166" s="155" t="s">
        <v>343</v>
      </c>
      <c r="K166" s="10">
        <v>1</v>
      </c>
      <c r="L166" s="34" t="s">
        <v>322</v>
      </c>
      <c r="M166" s="140" t="s">
        <v>344</v>
      </c>
      <c r="N166" s="140"/>
      <c r="O166" s="140"/>
      <c r="P166" s="140"/>
      <c r="Q166" s="140"/>
      <c r="R166" s="140"/>
      <c r="S166" s="140"/>
      <c r="T166" s="140"/>
      <c r="U166" s="140"/>
      <c r="V166" s="140"/>
      <c r="W166" s="140"/>
      <c r="X166" s="140"/>
      <c r="Y166" s="140"/>
      <c r="Z166" s="140"/>
      <c r="AA166" s="196" t="s">
        <v>754</v>
      </c>
      <c r="AB166" s="165" t="s">
        <v>755</v>
      </c>
      <c r="AC166" s="138">
        <v>3401604.14</v>
      </c>
      <c r="AD166" s="138">
        <v>120</v>
      </c>
      <c r="AE166" s="139">
        <v>48108</v>
      </c>
      <c r="AF166" s="112"/>
      <c r="AH166" s="6"/>
      <c r="AW166" s="7"/>
      <c r="BC166" s="6"/>
    </row>
    <row r="167" spans="1:55" x14ac:dyDescent="0.25">
      <c r="A167" s="6">
        <v>163</v>
      </c>
      <c r="B167" s="32"/>
      <c r="C167" s="32"/>
      <c r="D167" s="245"/>
      <c r="E167" s="245"/>
      <c r="F167" s="245"/>
      <c r="G167" s="245"/>
      <c r="H167" s="245"/>
      <c r="I167" s="245"/>
      <c r="J167" s="155" t="s">
        <v>345</v>
      </c>
      <c r="K167" s="10">
        <v>1</v>
      </c>
      <c r="L167" s="38" t="s">
        <v>322</v>
      </c>
      <c r="M167" s="140" t="s">
        <v>346</v>
      </c>
      <c r="N167" s="140"/>
      <c r="O167" s="140"/>
      <c r="P167" s="140"/>
      <c r="Q167" s="140"/>
      <c r="R167" s="140"/>
      <c r="S167" s="140"/>
      <c r="T167" s="140"/>
      <c r="U167" s="140"/>
      <c r="V167" s="140"/>
      <c r="W167" s="140"/>
      <c r="X167" s="140"/>
      <c r="Y167" s="140"/>
      <c r="Z167" s="140"/>
      <c r="AA167" s="196" t="s">
        <v>756</v>
      </c>
      <c r="AB167" s="165" t="s">
        <v>757</v>
      </c>
      <c r="AC167" s="138">
        <v>174044.76</v>
      </c>
      <c r="AD167" s="138">
        <v>201</v>
      </c>
      <c r="AE167" s="139">
        <v>46017</v>
      </c>
      <c r="AF167" s="16">
        <v>2025</v>
      </c>
      <c r="AH167" s="6"/>
      <c r="AW167" s="7"/>
      <c r="BC167" s="6"/>
    </row>
    <row r="168" spans="1:55" x14ac:dyDescent="0.25">
      <c r="A168" s="6">
        <v>164</v>
      </c>
      <c r="B168" s="32"/>
      <c r="C168" s="32"/>
      <c r="D168" s="245"/>
      <c r="E168" s="245"/>
      <c r="F168" s="245"/>
      <c r="G168" s="245"/>
      <c r="H168" s="245"/>
      <c r="I168" s="245"/>
      <c r="J168" s="155" t="s">
        <v>347</v>
      </c>
      <c r="K168" s="10">
        <v>1</v>
      </c>
      <c r="L168" s="34" t="s">
        <v>322</v>
      </c>
      <c r="M168" s="140" t="s">
        <v>348</v>
      </c>
      <c r="N168" s="140"/>
      <c r="O168" s="140"/>
      <c r="P168" s="140"/>
      <c r="Q168" s="140"/>
      <c r="R168" s="140"/>
      <c r="S168" s="140"/>
      <c r="T168" s="140"/>
      <c r="U168" s="140"/>
      <c r="V168" s="140"/>
      <c r="W168" s="140"/>
      <c r="X168" s="140"/>
      <c r="Y168" s="140"/>
      <c r="Z168" s="140"/>
      <c r="AA168" s="196" t="s">
        <v>349</v>
      </c>
      <c r="AB168" s="165" t="s">
        <v>758</v>
      </c>
      <c r="AC168" s="138">
        <v>1315254.3600000001</v>
      </c>
      <c r="AD168" s="138">
        <v>132</v>
      </c>
      <c r="AE168" s="139">
        <v>46742</v>
      </c>
      <c r="AF168" s="12">
        <v>2027</v>
      </c>
      <c r="AH168" s="6"/>
      <c r="AW168" s="7"/>
      <c r="BC168" s="6"/>
    </row>
    <row r="169" spans="1:55" x14ac:dyDescent="0.25">
      <c r="A169" s="6">
        <v>165</v>
      </c>
      <c r="B169" s="32"/>
      <c r="C169" s="32"/>
      <c r="D169" s="245"/>
      <c r="E169" s="245"/>
      <c r="F169" s="245"/>
      <c r="G169" s="245"/>
      <c r="H169" s="245"/>
      <c r="I169" s="245"/>
      <c r="J169" s="155" t="s">
        <v>347</v>
      </c>
      <c r="K169" s="10">
        <v>1</v>
      </c>
      <c r="L169" s="34" t="s">
        <v>322</v>
      </c>
      <c r="M169" s="140" t="s">
        <v>350</v>
      </c>
      <c r="N169" s="140"/>
      <c r="O169" s="140"/>
      <c r="P169" s="140"/>
      <c r="Q169" s="140"/>
      <c r="R169" s="140"/>
      <c r="S169" s="140"/>
      <c r="T169" s="140"/>
      <c r="U169" s="140"/>
      <c r="V169" s="140"/>
      <c r="W169" s="140"/>
      <c r="X169" s="140"/>
      <c r="Y169" s="140"/>
      <c r="Z169" s="140"/>
      <c r="AA169" s="196" t="s">
        <v>351</v>
      </c>
      <c r="AB169" s="165" t="s">
        <v>759</v>
      </c>
      <c r="AC169" s="138">
        <v>1395480.14</v>
      </c>
      <c r="AD169" s="138">
        <v>128</v>
      </c>
      <c r="AE169" s="139">
        <v>46726</v>
      </c>
      <c r="AF169" s="12">
        <v>2027</v>
      </c>
      <c r="AH169" s="6"/>
      <c r="AW169" s="7"/>
      <c r="BC169" s="6"/>
    </row>
    <row r="170" spans="1:55" ht="20.25" customHeight="1" x14ac:dyDescent="0.25">
      <c r="A170" s="6">
        <v>166</v>
      </c>
      <c r="B170" s="32"/>
      <c r="C170" s="32"/>
      <c r="D170" s="245"/>
      <c r="E170" s="245"/>
      <c r="F170" s="245"/>
      <c r="G170" s="245"/>
      <c r="H170" s="245"/>
      <c r="I170" s="245"/>
      <c r="J170" s="33" t="s">
        <v>352</v>
      </c>
      <c r="K170" s="10">
        <v>1</v>
      </c>
      <c r="L170" s="34" t="s">
        <v>322</v>
      </c>
      <c r="M170" s="35" t="s">
        <v>353</v>
      </c>
      <c r="N170" s="214"/>
      <c r="O170" s="214"/>
      <c r="P170" s="214"/>
      <c r="Q170" s="214"/>
      <c r="R170" s="214"/>
      <c r="S170" s="214"/>
      <c r="T170" s="214"/>
      <c r="U170" s="214"/>
      <c r="V170" s="214"/>
      <c r="W170" s="214"/>
      <c r="X170" s="214"/>
      <c r="Y170" s="214"/>
      <c r="Z170" s="214"/>
      <c r="AA170" s="196" t="s">
        <v>354</v>
      </c>
      <c r="AB170" s="165" t="s">
        <v>760</v>
      </c>
      <c r="AC170" s="138">
        <v>7061493.0499999998</v>
      </c>
      <c r="AD170" s="138">
        <v>120</v>
      </c>
      <c r="AE170" s="139">
        <v>48900</v>
      </c>
      <c r="AF170" s="112"/>
      <c r="AH170" s="6"/>
      <c r="AW170" s="7"/>
      <c r="BC170" s="6"/>
    </row>
    <row r="171" spans="1:55" ht="27" customHeight="1" x14ac:dyDescent="0.25">
      <c r="A171" s="6">
        <v>167</v>
      </c>
      <c r="B171" s="32"/>
      <c r="C171" s="32"/>
      <c r="D171" s="245"/>
      <c r="E171" s="245"/>
      <c r="F171" s="245"/>
      <c r="G171" s="245"/>
      <c r="H171" s="245"/>
      <c r="I171" s="245"/>
      <c r="J171" s="33" t="s">
        <v>355</v>
      </c>
      <c r="K171" s="10">
        <v>1</v>
      </c>
      <c r="L171" s="34" t="s">
        <v>322</v>
      </c>
      <c r="M171" s="35" t="s">
        <v>356</v>
      </c>
      <c r="N171" s="214"/>
      <c r="O171" s="214"/>
      <c r="P171" s="214"/>
      <c r="Q171" s="214"/>
      <c r="R171" s="214"/>
      <c r="S171" s="214"/>
      <c r="T171" s="214"/>
      <c r="U171" s="214"/>
      <c r="V171" s="214"/>
      <c r="W171" s="214"/>
      <c r="X171" s="214"/>
      <c r="Y171" s="214"/>
      <c r="Z171" s="214"/>
      <c r="AA171" s="196" t="s">
        <v>357</v>
      </c>
      <c r="AB171" s="165" t="s">
        <v>760</v>
      </c>
      <c r="AC171" s="138">
        <v>7061493.0499999998</v>
      </c>
      <c r="AD171" s="138">
        <v>120</v>
      </c>
      <c r="AE171" s="139">
        <v>48900</v>
      </c>
      <c r="AF171" s="112"/>
      <c r="AH171" s="6"/>
      <c r="AW171" s="7"/>
      <c r="BC171" s="6"/>
    </row>
    <row r="172" spans="1:55" ht="16.5" customHeight="1" x14ac:dyDescent="0.25">
      <c r="A172" s="6">
        <v>168</v>
      </c>
      <c r="B172" s="153" t="s">
        <v>358</v>
      </c>
      <c r="C172" s="27" t="s">
        <v>359</v>
      </c>
      <c r="D172" s="251">
        <f>SUM(D173:D176)</f>
        <v>5.5524881899999992</v>
      </c>
      <c r="E172" s="251">
        <v>5.9047479999999997</v>
      </c>
      <c r="F172" s="251">
        <v>6.0569399999999991</v>
      </c>
      <c r="G172" s="251">
        <v>6.1931820000000002</v>
      </c>
      <c r="H172" s="251">
        <v>6.3326139999999995</v>
      </c>
      <c r="I172" s="251">
        <v>6.4451340000000004</v>
      </c>
      <c r="J172" s="29"/>
      <c r="K172" s="43">
        <f>SUM(K173:K176)</f>
        <v>4</v>
      </c>
      <c r="L172" s="31"/>
      <c r="M172" s="154"/>
      <c r="N172" s="243">
        <f>SUM(N173:N176)</f>
        <v>0</v>
      </c>
      <c r="O172" s="125">
        <f>SUM(P172:T172)</f>
        <v>1</v>
      </c>
      <c r="P172" s="243">
        <v>1</v>
      </c>
      <c r="Q172" s="213"/>
      <c r="R172" s="213"/>
      <c r="S172" s="213"/>
      <c r="T172" s="213"/>
      <c r="U172" s="243">
        <f>SUM(V172:Z172)</f>
        <v>1</v>
      </c>
      <c r="V172" s="243">
        <f>SUM(V173:V176)</f>
        <v>0</v>
      </c>
      <c r="W172" s="243">
        <f t="shared" ref="W172:Z172" si="24">SUM(W173:W176)</f>
        <v>0</v>
      </c>
      <c r="X172" s="243">
        <f t="shared" si="24"/>
        <v>1</v>
      </c>
      <c r="Y172" s="243">
        <f t="shared" si="24"/>
        <v>0</v>
      </c>
      <c r="Z172" s="243">
        <f t="shared" si="24"/>
        <v>0</v>
      </c>
      <c r="AA172" s="200"/>
      <c r="AB172" s="229"/>
      <c r="AC172" s="154"/>
      <c r="AD172" s="154"/>
      <c r="AE172" s="154"/>
      <c r="AF172" s="111"/>
      <c r="AH172" s="6"/>
      <c r="AW172" s="7"/>
      <c r="BC172" s="6"/>
    </row>
    <row r="173" spans="1:55" ht="15.75" customHeight="1" x14ac:dyDescent="0.25">
      <c r="A173" s="6">
        <v>169</v>
      </c>
      <c r="B173" s="15"/>
      <c r="C173" s="15" t="s">
        <v>360</v>
      </c>
      <c r="D173" s="252">
        <v>2.6805115399999995</v>
      </c>
      <c r="E173" s="252">
        <v>2.8505679999999995</v>
      </c>
      <c r="F173" s="252">
        <v>2.9240399999999993</v>
      </c>
      <c r="G173" s="252">
        <v>2.9898119999999997</v>
      </c>
      <c r="H173" s="252">
        <v>3.057124</v>
      </c>
      <c r="I173" s="252">
        <v>3.1114440000000001</v>
      </c>
      <c r="J173" s="46" t="s">
        <v>361</v>
      </c>
      <c r="K173" s="44">
        <v>1</v>
      </c>
      <c r="L173" s="34" t="s">
        <v>362</v>
      </c>
      <c r="M173" s="140" t="s">
        <v>363</v>
      </c>
      <c r="N173" s="140"/>
      <c r="O173" s="140"/>
      <c r="P173" s="140"/>
      <c r="Q173" s="140"/>
      <c r="R173" s="140"/>
      <c r="S173" s="140"/>
      <c r="T173" s="140"/>
      <c r="U173" s="140"/>
      <c r="V173" s="140"/>
      <c r="W173" s="140"/>
      <c r="X173" s="140"/>
      <c r="Y173" s="140"/>
      <c r="Z173" s="140"/>
      <c r="AA173" s="196" t="s">
        <v>761</v>
      </c>
      <c r="AB173" s="165" t="s">
        <v>762</v>
      </c>
      <c r="AC173" s="138">
        <v>394571.95</v>
      </c>
      <c r="AD173" s="138">
        <v>177</v>
      </c>
      <c r="AE173" s="139">
        <v>46367</v>
      </c>
      <c r="AF173" s="12">
        <v>2026</v>
      </c>
      <c r="AH173" s="6"/>
      <c r="AW173" s="7"/>
      <c r="BC173" s="6"/>
    </row>
    <row r="174" spans="1:55" s="2" customFormat="1" ht="30" x14ac:dyDescent="0.25">
      <c r="A174" s="6">
        <v>170</v>
      </c>
      <c r="B174" s="15"/>
      <c r="C174" s="15" t="s">
        <v>364</v>
      </c>
      <c r="D174" s="252">
        <v>2.8719766499999997</v>
      </c>
      <c r="E174" s="252">
        <v>3.0541799999999997</v>
      </c>
      <c r="F174" s="252">
        <v>3.1328999999999998</v>
      </c>
      <c r="G174" s="252">
        <v>3.2033700000000001</v>
      </c>
      <c r="H174" s="252">
        <v>3.2754899999999996</v>
      </c>
      <c r="I174" s="252">
        <v>3.3336900000000003</v>
      </c>
      <c r="J174" s="46" t="s">
        <v>365</v>
      </c>
      <c r="K174" s="44">
        <v>1</v>
      </c>
      <c r="L174" s="34" t="s">
        <v>362</v>
      </c>
      <c r="M174" s="140" t="s">
        <v>366</v>
      </c>
      <c r="N174" s="140"/>
      <c r="O174" s="140"/>
      <c r="P174" s="140"/>
      <c r="Q174" s="140"/>
      <c r="R174" s="140"/>
      <c r="S174" s="140"/>
      <c r="T174" s="140"/>
      <c r="U174" s="140"/>
      <c r="V174" s="140"/>
      <c r="W174" s="140"/>
      <c r="X174" s="140"/>
      <c r="Y174" s="140"/>
      <c r="Z174" s="140"/>
      <c r="AA174" s="196" t="s">
        <v>763</v>
      </c>
      <c r="AB174" s="165" t="s">
        <v>573</v>
      </c>
      <c r="AC174" s="138">
        <v>16609.84</v>
      </c>
      <c r="AD174" s="138">
        <v>266</v>
      </c>
      <c r="AE174" s="139">
        <v>46012</v>
      </c>
      <c r="AF174" s="16">
        <v>2025</v>
      </c>
      <c r="AW174" s="22"/>
    </row>
    <row r="175" spans="1:55" ht="51" x14ac:dyDescent="0.25">
      <c r="A175" s="6">
        <v>171</v>
      </c>
      <c r="B175" s="17"/>
      <c r="C175" s="17"/>
      <c r="D175" s="253"/>
      <c r="E175" s="253"/>
      <c r="F175" s="253"/>
      <c r="G175" s="253"/>
      <c r="H175" s="253"/>
      <c r="I175" s="253"/>
      <c r="J175" s="46" t="s">
        <v>367</v>
      </c>
      <c r="K175" s="44">
        <v>1</v>
      </c>
      <c r="L175" s="34" t="s">
        <v>362</v>
      </c>
      <c r="M175" s="140" t="s">
        <v>368</v>
      </c>
      <c r="N175" s="140"/>
      <c r="O175" s="140"/>
      <c r="P175" s="140"/>
      <c r="Q175" s="140"/>
      <c r="R175" s="140"/>
      <c r="S175" s="140"/>
      <c r="T175" s="140"/>
      <c r="U175" s="140"/>
      <c r="V175" s="140"/>
      <c r="W175" s="140"/>
      <c r="X175" s="140"/>
      <c r="Y175" s="140"/>
      <c r="Z175" s="140"/>
      <c r="AA175" s="201" t="s">
        <v>593</v>
      </c>
      <c r="AB175" s="138"/>
      <c r="AC175" s="138"/>
      <c r="AD175" s="138"/>
      <c r="AE175" s="139"/>
      <c r="AF175" s="16"/>
      <c r="AH175" s="6"/>
      <c r="AX175" s="7"/>
      <c r="BC175" s="6"/>
    </row>
    <row r="176" spans="1:55" x14ac:dyDescent="0.25">
      <c r="A176" s="6">
        <v>172</v>
      </c>
      <c r="B176" s="17"/>
      <c r="C176" s="17"/>
      <c r="D176" s="253"/>
      <c r="E176" s="253"/>
      <c r="F176" s="253"/>
      <c r="G176" s="253"/>
      <c r="H176" s="253"/>
      <c r="I176" s="253"/>
      <c r="J176" s="46" t="s">
        <v>367</v>
      </c>
      <c r="K176" s="44">
        <v>1</v>
      </c>
      <c r="L176" s="34" t="s">
        <v>362</v>
      </c>
      <c r="M176" s="140" t="s">
        <v>369</v>
      </c>
      <c r="N176" s="140"/>
      <c r="O176" s="140"/>
      <c r="P176" s="140"/>
      <c r="Q176" s="140"/>
      <c r="R176" s="140"/>
      <c r="S176" s="140"/>
      <c r="T176" s="140"/>
      <c r="U176" s="140">
        <f>SUM(V176:Z176)</f>
        <v>1</v>
      </c>
      <c r="V176" s="140"/>
      <c r="W176" s="140"/>
      <c r="X176" s="140">
        <v>1</v>
      </c>
      <c r="Y176" s="140"/>
      <c r="Z176" s="140"/>
      <c r="AA176" s="196" t="s">
        <v>764</v>
      </c>
      <c r="AB176" s="165" t="s">
        <v>573</v>
      </c>
      <c r="AC176" s="138">
        <v>89335.02</v>
      </c>
      <c r="AD176" s="143">
        <v>260</v>
      </c>
      <c r="AE176" s="144">
        <v>45829</v>
      </c>
      <c r="AF176" s="16">
        <v>2025</v>
      </c>
      <c r="AH176" s="6"/>
      <c r="AX176" s="7"/>
      <c r="BC176" s="6"/>
    </row>
    <row r="177" spans="1:55" ht="78" customHeight="1" x14ac:dyDescent="0.25">
      <c r="A177" s="6">
        <v>173</v>
      </c>
      <c r="B177" s="153" t="s">
        <v>370</v>
      </c>
      <c r="C177" s="27" t="s">
        <v>371</v>
      </c>
      <c r="D177" s="251">
        <f>SUM(D178:D184)</f>
        <v>22.717984399999988</v>
      </c>
      <c r="E177" s="251">
        <v>23.179441030600003</v>
      </c>
      <c r="F177" s="251">
        <v>23.552845408122199</v>
      </c>
      <c r="G177" s="251">
        <v>23.903465927794088</v>
      </c>
      <c r="H177" s="251">
        <v>24.254776530492673</v>
      </c>
      <c r="I177" s="251">
        <v>24.609271299251994</v>
      </c>
      <c r="J177" s="29"/>
      <c r="K177" s="43">
        <f>SUM(K178:K184)</f>
        <v>7</v>
      </c>
      <c r="L177" s="31"/>
      <c r="M177" s="154"/>
      <c r="N177" s="220">
        <f>SUM(N178:N184)</f>
        <v>0</v>
      </c>
      <c r="O177" s="125">
        <f>SUM(P177:T177)</f>
        <v>15</v>
      </c>
      <c r="P177" s="243">
        <v>15</v>
      </c>
      <c r="Q177" s="213"/>
      <c r="R177" s="213"/>
      <c r="S177" s="213"/>
      <c r="T177" s="213"/>
      <c r="U177" s="220">
        <f>SUM(V177:Z177)</f>
        <v>0</v>
      </c>
      <c r="V177" s="220">
        <v>0</v>
      </c>
      <c r="W177" s="220">
        <f t="shared" ref="W177:Z177" si="25">SUM(W178:W184)</f>
        <v>0</v>
      </c>
      <c r="X177" s="220">
        <f t="shared" si="25"/>
        <v>0</v>
      </c>
      <c r="Y177" s="220">
        <f t="shared" si="25"/>
        <v>0</v>
      </c>
      <c r="Z177" s="220">
        <f t="shared" si="25"/>
        <v>0</v>
      </c>
      <c r="AA177" s="200"/>
      <c r="AB177" s="229"/>
      <c r="AC177" s="154"/>
      <c r="AD177" s="154"/>
      <c r="AE177" s="154"/>
      <c r="AF177" s="111"/>
      <c r="AH177" s="6"/>
      <c r="AW177" s="7"/>
      <c r="BC177" s="6"/>
    </row>
    <row r="178" spans="1:55" s="2" customFormat="1" ht="51" x14ac:dyDescent="0.25">
      <c r="A178" s="6">
        <v>174</v>
      </c>
      <c r="B178" s="15"/>
      <c r="C178" s="15" t="s">
        <v>372</v>
      </c>
      <c r="D178" s="252">
        <v>0.57746396999999872</v>
      </c>
      <c r="E178" s="252">
        <v>0.59789060000000005</v>
      </c>
      <c r="F178" s="252">
        <v>0.6076106</v>
      </c>
      <c r="G178" s="252">
        <v>0.61761060000000001</v>
      </c>
      <c r="H178" s="252">
        <v>0.62761060000000002</v>
      </c>
      <c r="I178" s="252">
        <v>0.63866060000000002</v>
      </c>
      <c r="J178" s="158" t="s">
        <v>373</v>
      </c>
      <c r="K178" s="10">
        <v>1</v>
      </c>
      <c r="L178" s="159" t="s">
        <v>374</v>
      </c>
      <c r="M178" s="160" t="s">
        <v>375</v>
      </c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  <c r="AA178" s="201" t="s">
        <v>593</v>
      </c>
      <c r="AB178" s="138"/>
      <c r="AC178" s="138"/>
      <c r="AD178" s="148"/>
      <c r="AE178" s="139"/>
      <c r="AF178" s="14"/>
      <c r="AW178" s="22"/>
    </row>
    <row r="179" spans="1:55" ht="30" x14ac:dyDescent="0.25">
      <c r="A179" s="6">
        <v>175</v>
      </c>
      <c r="B179" s="15"/>
      <c r="C179" s="15" t="s">
        <v>376</v>
      </c>
      <c r="D179" s="255">
        <v>1.3402557699999997</v>
      </c>
      <c r="E179" s="255">
        <v>1.4252839999999998</v>
      </c>
      <c r="F179" s="255">
        <v>1.4620199999999997</v>
      </c>
      <c r="G179" s="255">
        <v>1.4949059999999998</v>
      </c>
      <c r="H179" s="255">
        <v>1.528562</v>
      </c>
      <c r="I179" s="255">
        <v>1.555722</v>
      </c>
      <c r="J179" s="46" t="s">
        <v>377</v>
      </c>
      <c r="K179" s="10">
        <v>1</v>
      </c>
      <c r="L179" s="34" t="s">
        <v>374</v>
      </c>
      <c r="M179" s="137" t="s">
        <v>378</v>
      </c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96" t="s">
        <v>765</v>
      </c>
      <c r="AB179" s="165" t="s">
        <v>573</v>
      </c>
      <c r="AC179" s="138">
        <v>97648.44</v>
      </c>
      <c r="AD179" s="138">
        <v>266</v>
      </c>
      <c r="AE179" s="139">
        <v>46012</v>
      </c>
      <c r="AF179" s="16">
        <v>2025</v>
      </c>
      <c r="AH179" s="6"/>
      <c r="AW179" s="7"/>
      <c r="BC179" s="6"/>
    </row>
    <row r="180" spans="1:55" ht="51" x14ac:dyDescent="0.25">
      <c r="A180" s="6">
        <v>176</v>
      </c>
      <c r="B180" s="15"/>
      <c r="C180" s="15" t="s">
        <v>379</v>
      </c>
      <c r="D180" s="255">
        <v>20.800264659999989</v>
      </c>
      <c r="E180" s="255">
        <v>21.156266430600002</v>
      </c>
      <c r="F180" s="255">
        <v>21.483214808122199</v>
      </c>
      <c r="G180" s="255">
        <v>21.790949327794088</v>
      </c>
      <c r="H180" s="255">
        <v>22.098603930492672</v>
      </c>
      <c r="I180" s="255">
        <v>22.414888699251993</v>
      </c>
      <c r="J180" s="161" t="s">
        <v>380</v>
      </c>
      <c r="K180" s="10">
        <v>1</v>
      </c>
      <c r="L180" s="34" t="s">
        <v>374</v>
      </c>
      <c r="M180" s="137" t="s">
        <v>381</v>
      </c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201" t="s">
        <v>735</v>
      </c>
      <c r="AB180" s="138"/>
      <c r="AC180" s="138"/>
      <c r="AD180" s="148"/>
      <c r="AE180" s="139"/>
      <c r="AF180" s="14"/>
      <c r="AH180" s="6"/>
      <c r="AW180" s="7"/>
      <c r="BC180" s="6"/>
    </row>
    <row r="181" spans="1:55" ht="30" x14ac:dyDescent="0.25">
      <c r="A181" s="6">
        <v>177</v>
      </c>
      <c r="B181" s="15"/>
      <c r="C181" s="15"/>
      <c r="D181" s="244"/>
      <c r="E181" s="244"/>
      <c r="F181" s="244"/>
      <c r="G181" s="244"/>
      <c r="H181" s="244"/>
      <c r="I181" s="244"/>
      <c r="J181" s="161" t="s">
        <v>382</v>
      </c>
      <c r="K181" s="10">
        <v>1</v>
      </c>
      <c r="L181" s="34" t="s">
        <v>374</v>
      </c>
      <c r="M181" s="137" t="s">
        <v>383</v>
      </c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62" t="s">
        <v>384</v>
      </c>
      <c r="AB181" s="165" t="s">
        <v>766</v>
      </c>
      <c r="AC181" s="138">
        <v>1887361.1</v>
      </c>
      <c r="AD181" s="138">
        <v>120</v>
      </c>
      <c r="AE181" s="139">
        <v>48542</v>
      </c>
      <c r="AF181" s="14"/>
      <c r="AH181" s="6"/>
      <c r="AW181" s="7"/>
      <c r="BC181" s="6"/>
    </row>
    <row r="182" spans="1:55" x14ac:dyDescent="0.25">
      <c r="A182" s="6">
        <v>178</v>
      </c>
      <c r="B182" s="15"/>
      <c r="C182" s="15"/>
      <c r="D182" s="244"/>
      <c r="E182" s="244"/>
      <c r="F182" s="244"/>
      <c r="G182" s="244"/>
      <c r="H182" s="244"/>
      <c r="I182" s="244"/>
      <c r="J182" s="46" t="s">
        <v>385</v>
      </c>
      <c r="K182" s="47">
        <v>1</v>
      </c>
      <c r="L182" s="34" t="s">
        <v>386</v>
      </c>
      <c r="M182" s="137" t="s">
        <v>387</v>
      </c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96" t="s">
        <v>767</v>
      </c>
      <c r="AB182" s="165" t="s">
        <v>768</v>
      </c>
      <c r="AC182" s="138">
        <v>160044.79999999999</v>
      </c>
      <c r="AD182" s="138">
        <v>195</v>
      </c>
      <c r="AE182" s="139">
        <v>46729</v>
      </c>
      <c r="AF182" s="12">
        <v>2027</v>
      </c>
      <c r="AH182" s="6"/>
      <c r="AW182" s="7"/>
      <c r="BC182" s="6"/>
    </row>
    <row r="183" spans="1:55" x14ac:dyDescent="0.25">
      <c r="A183" s="6">
        <v>179</v>
      </c>
      <c r="B183" s="39"/>
      <c r="C183" s="39"/>
      <c r="D183" s="258"/>
      <c r="E183" s="258"/>
      <c r="F183" s="258"/>
      <c r="G183" s="258"/>
      <c r="H183" s="258"/>
      <c r="I183" s="258"/>
      <c r="J183" s="46" t="s">
        <v>388</v>
      </c>
      <c r="K183" s="47">
        <v>1</v>
      </c>
      <c r="L183" s="34" t="s">
        <v>386</v>
      </c>
      <c r="M183" s="137" t="s">
        <v>389</v>
      </c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96" t="s">
        <v>769</v>
      </c>
      <c r="AB183" s="165" t="s">
        <v>573</v>
      </c>
      <c r="AC183" s="138">
        <v>68444.95</v>
      </c>
      <c r="AD183" s="138">
        <v>290</v>
      </c>
      <c r="AE183" s="139">
        <v>46742</v>
      </c>
      <c r="AF183" s="12">
        <v>2027</v>
      </c>
      <c r="AH183" s="6"/>
      <c r="AW183" s="7"/>
      <c r="BC183" s="6"/>
    </row>
    <row r="184" spans="1:55" x14ac:dyDescent="0.25">
      <c r="A184" s="6">
        <v>180</v>
      </c>
      <c r="B184" s="48"/>
      <c r="C184" s="48"/>
      <c r="D184" s="259"/>
      <c r="E184" s="259"/>
      <c r="F184" s="259"/>
      <c r="G184" s="259"/>
      <c r="H184" s="259"/>
      <c r="I184" s="259"/>
      <c r="J184" s="46" t="s">
        <v>390</v>
      </c>
      <c r="K184" s="47">
        <v>1</v>
      </c>
      <c r="L184" s="34" t="s">
        <v>386</v>
      </c>
      <c r="M184" s="137" t="s">
        <v>391</v>
      </c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96" t="s">
        <v>770</v>
      </c>
      <c r="AB184" s="165" t="s">
        <v>771</v>
      </c>
      <c r="AC184" s="138">
        <v>113026.8</v>
      </c>
      <c r="AD184" s="138">
        <v>236</v>
      </c>
      <c r="AE184" s="139">
        <v>46736</v>
      </c>
      <c r="AF184" s="12">
        <v>2027</v>
      </c>
      <c r="AH184" s="6"/>
      <c r="AW184" s="7"/>
      <c r="BC184" s="6"/>
    </row>
    <row r="185" spans="1:55" ht="18" customHeight="1" x14ac:dyDescent="0.25">
      <c r="A185" s="6">
        <v>181</v>
      </c>
      <c r="B185" s="163" t="s">
        <v>392</v>
      </c>
      <c r="C185" s="49" t="s">
        <v>393</v>
      </c>
      <c r="D185" s="220">
        <f>SUM(D186:D187)</f>
        <v>4.0422477899999913</v>
      </c>
      <c r="E185" s="220">
        <v>4.1852342</v>
      </c>
      <c r="F185" s="220">
        <v>4.2532741999999999</v>
      </c>
      <c r="G185" s="220">
        <v>4.3232742000000002</v>
      </c>
      <c r="H185" s="220">
        <v>4.3932741999999996</v>
      </c>
      <c r="I185" s="220">
        <v>4.4706241999999996</v>
      </c>
      <c r="J185" s="50"/>
      <c r="K185" s="30">
        <f>SUM(K186:K188)</f>
        <v>3</v>
      </c>
      <c r="L185" s="50"/>
      <c r="M185" s="50"/>
      <c r="N185" s="220">
        <f>SUM(N186:N188)</f>
        <v>2</v>
      </c>
      <c r="O185" s="125">
        <f>SUM(P185:T185)</f>
        <v>1</v>
      </c>
      <c r="P185" s="243">
        <v>1</v>
      </c>
      <c r="Q185" s="249"/>
      <c r="R185" s="249"/>
      <c r="S185" s="249"/>
      <c r="T185" s="249"/>
      <c r="U185" s="220">
        <f>SUM(U186:U188)</f>
        <v>0</v>
      </c>
      <c r="V185" s="220">
        <f t="shared" ref="V185:Z185" si="26">SUM(V186:V188)</f>
        <v>0</v>
      </c>
      <c r="W185" s="220">
        <f t="shared" si="26"/>
        <v>0</v>
      </c>
      <c r="X185" s="220">
        <f t="shared" si="26"/>
        <v>0</v>
      </c>
      <c r="Y185" s="220">
        <f t="shared" si="26"/>
        <v>0</v>
      </c>
      <c r="Z185" s="220">
        <f t="shared" si="26"/>
        <v>0</v>
      </c>
      <c r="AA185" s="202"/>
      <c r="AB185" s="230"/>
      <c r="AC185" s="50"/>
      <c r="AD185" s="50"/>
      <c r="AE185" s="50"/>
      <c r="AF185" s="14"/>
      <c r="AH185" s="6"/>
      <c r="AW185" s="7"/>
      <c r="BC185" s="6"/>
    </row>
    <row r="186" spans="1:55" ht="30" x14ac:dyDescent="0.25">
      <c r="A186" s="6">
        <v>182</v>
      </c>
      <c r="B186" s="15"/>
      <c r="C186" s="15" t="s">
        <v>394</v>
      </c>
      <c r="D186" s="255">
        <v>4.0422477899999913</v>
      </c>
      <c r="E186" s="255">
        <v>4.1852342</v>
      </c>
      <c r="F186" s="255">
        <v>4.2532741999999999</v>
      </c>
      <c r="G186" s="255">
        <v>4.3232742000000002</v>
      </c>
      <c r="H186" s="255">
        <v>4.3932741999999996</v>
      </c>
      <c r="I186" s="255">
        <v>4.4706241999999996</v>
      </c>
      <c r="J186" s="152" t="s">
        <v>395</v>
      </c>
      <c r="K186" s="10">
        <v>1</v>
      </c>
      <c r="L186" s="34" t="s">
        <v>396</v>
      </c>
      <c r="M186" s="137" t="s">
        <v>397</v>
      </c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96" t="s">
        <v>398</v>
      </c>
      <c r="AB186" s="165" t="s">
        <v>772</v>
      </c>
      <c r="AC186" s="138">
        <v>53798.559999999998</v>
      </c>
      <c r="AD186" s="138">
        <v>224</v>
      </c>
      <c r="AE186" s="139">
        <v>46364</v>
      </c>
      <c r="AF186" s="12">
        <v>2026</v>
      </c>
      <c r="AH186" s="6"/>
      <c r="AW186" s="7"/>
      <c r="BC186" s="6"/>
    </row>
    <row r="187" spans="1:55" x14ac:dyDescent="0.25">
      <c r="A187" s="6">
        <v>183</v>
      </c>
      <c r="B187" s="15"/>
      <c r="C187" s="15"/>
      <c r="D187" s="255"/>
      <c r="E187" s="255"/>
      <c r="F187" s="255"/>
      <c r="G187" s="255"/>
      <c r="H187" s="255"/>
      <c r="I187" s="255"/>
      <c r="J187" s="164" t="s">
        <v>399</v>
      </c>
      <c r="K187" s="10">
        <v>1</v>
      </c>
      <c r="L187" s="34" t="s">
        <v>396</v>
      </c>
      <c r="M187" s="137" t="s">
        <v>286</v>
      </c>
      <c r="N187" s="211">
        <v>1</v>
      </c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96" t="s">
        <v>400</v>
      </c>
      <c r="AB187" s="165">
        <v>39476</v>
      </c>
      <c r="AC187" s="138">
        <v>0</v>
      </c>
      <c r="AD187" s="148">
        <v>36</v>
      </c>
      <c r="AE187" s="139">
        <v>40572</v>
      </c>
      <c r="AF187" s="16" t="s">
        <v>803</v>
      </c>
      <c r="AH187" s="6"/>
      <c r="AW187" s="7"/>
      <c r="BC187" s="6"/>
    </row>
    <row r="188" spans="1:55" x14ac:dyDescent="0.25">
      <c r="A188" s="6">
        <v>184</v>
      </c>
      <c r="B188" s="15"/>
      <c r="C188" s="15"/>
      <c r="D188" s="255"/>
      <c r="E188" s="255"/>
      <c r="F188" s="255"/>
      <c r="G188" s="255"/>
      <c r="H188" s="255"/>
      <c r="I188" s="255"/>
      <c r="J188" s="46" t="s">
        <v>401</v>
      </c>
      <c r="K188" s="10">
        <v>1</v>
      </c>
      <c r="L188" s="34" t="s">
        <v>396</v>
      </c>
      <c r="M188" s="137" t="s">
        <v>286</v>
      </c>
      <c r="N188" s="211">
        <v>1</v>
      </c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96" t="s">
        <v>402</v>
      </c>
      <c r="AB188" s="165">
        <v>39897</v>
      </c>
      <c r="AC188" s="138">
        <v>0</v>
      </c>
      <c r="AD188" s="148">
        <v>18</v>
      </c>
      <c r="AE188" s="139">
        <v>40446</v>
      </c>
      <c r="AF188" s="16" t="s">
        <v>803</v>
      </c>
      <c r="AH188" s="6"/>
      <c r="AW188" s="7"/>
      <c r="BC188" s="6"/>
    </row>
    <row r="189" spans="1:55" ht="18" customHeight="1" x14ac:dyDescent="0.25">
      <c r="A189" s="6">
        <v>185</v>
      </c>
      <c r="B189" s="163" t="s">
        <v>403</v>
      </c>
      <c r="C189" s="49" t="s">
        <v>404</v>
      </c>
      <c r="D189" s="220">
        <f>SUM(D190)</f>
        <v>4.0422477899999913</v>
      </c>
      <c r="E189" s="220">
        <v>4.1852342</v>
      </c>
      <c r="F189" s="220">
        <v>4.2532741999999999</v>
      </c>
      <c r="G189" s="220">
        <v>4.3232742000000002</v>
      </c>
      <c r="H189" s="220">
        <v>4.3932741999999996</v>
      </c>
      <c r="I189" s="220">
        <v>4.4706241999999996</v>
      </c>
      <c r="J189" s="50"/>
      <c r="K189" s="30">
        <f>SUM(K190)</f>
        <v>0</v>
      </c>
      <c r="L189" s="50"/>
      <c r="M189" s="50"/>
      <c r="N189" s="220">
        <f>SUM(N190)</f>
        <v>0</v>
      </c>
      <c r="O189" s="125">
        <f>SUM(P189:T189)</f>
        <v>4</v>
      </c>
      <c r="P189" s="243">
        <v>4</v>
      </c>
      <c r="Q189" s="249"/>
      <c r="R189" s="249"/>
      <c r="S189" s="249"/>
      <c r="T189" s="249"/>
      <c r="U189" s="220">
        <f>SUM(V189:Z189)</f>
        <v>4</v>
      </c>
      <c r="V189" s="220">
        <f t="shared" ref="V189:Z189" si="27">SUM(V190)</f>
        <v>1</v>
      </c>
      <c r="W189" s="220">
        <f t="shared" si="27"/>
        <v>1</v>
      </c>
      <c r="X189" s="220">
        <f t="shared" si="27"/>
        <v>1</v>
      </c>
      <c r="Y189" s="220">
        <f t="shared" si="27"/>
        <v>1</v>
      </c>
      <c r="Z189" s="220">
        <f t="shared" si="27"/>
        <v>0</v>
      </c>
      <c r="AA189" s="202"/>
      <c r="AB189" s="230"/>
      <c r="AC189" s="50"/>
      <c r="AD189" s="50"/>
      <c r="AE189" s="50"/>
      <c r="AF189" s="14"/>
      <c r="AH189" s="6"/>
      <c r="AW189" s="7"/>
      <c r="BC189" s="6"/>
    </row>
    <row r="190" spans="1:55" x14ac:dyDescent="0.25">
      <c r="A190" s="6">
        <v>186</v>
      </c>
      <c r="B190" s="15"/>
      <c r="C190" s="15" t="s">
        <v>404</v>
      </c>
      <c r="D190" s="255">
        <v>4.0422477899999913</v>
      </c>
      <c r="E190" s="255">
        <v>4.1852342</v>
      </c>
      <c r="F190" s="255">
        <v>4.2532741999999999</v>
      </c>
      <c r="G190" s="255">
        <v>4.3232742000000002</v>
      </c>
      <c r="H190" s="255">
        <v>4.3932741999999996</v>
      </c>
      <c r="I190" s="255">
        <v>4.4706241999999996</v>
      </c>
      <c r="J190" s="46"/>
      <c r="K190" s="10"/>
      <c r="L190" s="34"/>
      <c r="M190" s="137"/>
      <c r="N190" s="211"/>
      <c r="O190" s="137"/>
      <c r="P190" s="137"/>
      <c r="Q190" s="137"/>
      <c r="R190" s="137"/>
      <c r="S190" s="137"/>
      <c r="T190" s="137"/>
      <c r="U190" s="237">
        <f>SUM(V190:Z190)</f>
        <v>4</v>
      </c>
      <c r="V190" s="211">
        <v>1</v>
      </c>
      <c r="W190" s="211">
        <v>1</v>
      </c>
      <c r="X190" s="211">
        <v>1</v>
      </c>
      <c r="Y190" s="211">
        <v>1</v>
      </c>
      <c r="Z190" s="137"/>
      <c r="AA190" s="196"/>
      <c r="AB190" s="165"/>
      <c r="AC190" s="138"/>
      <c r="AD190" s="148"/>
      <c r="AE190" s="139"/>
      <c r="AF190" s="14"/>
      <c r="AH190" s="6"/>
      <c r="AW190" s="7"/>
      <c r="BC190" s="6"/>
    </row>
    <row r="191" spans="1:55" ht="28.5" x14ac:dyDescent="0.25">
      <c r="A191" s="6">
        <v>187</v>
      </c>
      <c r="B191" s="163" t="s">
        <v>405</v>
      </c>
      <c r="C191" s="27" t="s">
        <v>406</v>
      </c>
      <c r="D191" s="220">
        <f>SUM(D192:D193)</f>
        <v>5.9429327599999979</v>
      </c>
      <c r="E191" s="220">
        <v>6.0446475516000007</v>
      </c>
      <c r="F191" s="220">
        <v>6.1380613737492</v>
      </c>
      <c r="G191" s="220">
        <v>6.2259855222268836</v>
      </c>
      <c r="H191" s="220">
        <v>6.3138868372836203</v>
      </c>
      <c r="I191" s="220">
        <v>6.4042539140719983</v>
      </c>
      <c r="J191" s="50"/>
      <c r="K191" s="51">
        <f>SUM(K192:K193)</f>
        <v>2</v>
      </c>
      <c r="L191" s="50"/>
      <c r="M191" s="50"/>
      <c r="N191" s="220">
        <f>SUM(N192:N193)</f>
        <v>1</v>
      </c>
      <c r="O191" s="125">
        <f>SUM(P191:T191)</f>
        <v>3</v>
      </c>
      <c r="P191" s="243">
        <v>3</v>
      </c>
      <c r="Q191" s="249"/>
      <c r="R191" s="249"/>
      <c r="S191" s="249"/>
      <c r="T191" s="249"/>
      <c r="U191" s="220">
        <f>SUM(V191:Z191)</f>
        <v>1</v>
      </c>
      <c r="V191" s="220">
        <f t="shared" ref="V191:Z191" si="28">SUM(V192:V193)</f>
        <v>1</v>
      </c>
      <c r="W191" s="220">
        <f t="shared" si="28"/>
        <v>0</v>
      </c>
      <c r="X191" s="220">
        <f t="shared" si="28"/>
        <v>0</v>
      </c>
      <c r="Y191" s="220">
        <f t="shared" si="28"/>
        <v>0</v>
      </c>
      <c r="Z191" s="220">
        <f t="shared" si="28"/>
        <v>0</v>
      </c>
      <c r="AA191" s="202"/>
      <c r="AB191" s="230"/>
      <c r="AC191" s="50"/>
      <c r="AD191" s="50"/>
      <c r="AE191" s="50"/>
      <c r="AF191" s="14"/>
      <c r="AH191" s="6"/>
      <c r="AW191" s="7"/>
      <c r="BC191" s="6"/>
    </row>
    <row r="192" spans="1:55" ht="30" x14ac:dyDescent="0.25">
      <c r="A192" s="6">
        <v>188</v>
      </c>
      <c r="B192" s="150"/>
      <c r="C192" s="15" t="s">
        <v>407</v>
      </c>
      <c r="D192" s="255">
        <v>5.9429327599999979</v>
      </c>
      <c r="E192" s="255">
        <v>6.0446475516000007</v>
      </c>
      <c r="F192" s="255">
        <v>6.1380613737492</v>
      </c>
      <c r="G192" s="255">
        <v>6.2259855222268836</v>
      </c>
      <c r="H192" s="255">
        <v>6.3138868372836203</v>
      </c>
      <c r="I192" s="255">
        <v>6.4042539140719983</v>
      </c>
      <c r="J192" s="46" t="s">
        <v>367</v>
      </c>
      <c r="K192" s="10">
        <v>1</v>
      </c>
      <c r="L192" s="34" t="s">
        <v>408</v>
      </c>
      <c r="M192" s="137" t="s">
        <v>409</v>
      </c>
      <c r="N192" s="137"/>
      <c r="O192" s="137"/>
      <c r="P192" s="137"/>
      <c r="Q192" s="137"/>
      <c r="R192" s="137"/>
      <c r="S192" s="137"/>
      <c r="T192" s="137"/>
      <c r="U192" s="237">
        <f>SUM(V192:Z192)</f>
        <v>1</v>
      </c>
      <c r="V192" s="237">
        <v>1</v>
      </c>
      <c r="W192" s="137"/>
      <c r="X192" s="137"/>
      <c r="Y192" s="137"/>
      <c r="Z192" s="137"/>
      <c r="AA192" s="196" t="s">
        <v>773</v>
      </c>
      <c r="AB192" s="165" t="s">
        <v>573</v>
      </c>
      <c r="AC192" s="138">
        <v>12690.46</v>
      </c>
      <c r="AD192" s="143">
        <v>266</v>
      </c>
      <c r="AE192" s="144">
        <v>46012</v>
      </c>
      <c r="AF192" s="16">
        <v>2025</v>
      </c>
      <c r="AH192" s="6"/>
      <c r="AW192" s="7"/>
      <c r="BC192" s="6"/>
    </row>
    <row r="193" spans="1:55" s="2" customFormat="1" x14ac:dyDescent="0.25">
      <c r="A193" s="6">
        <v>189</v>
      </c>
      <c r="B193" s="166"/>
      <c r="C193" s="52"/>
      <c r="D193" s="260"/>
      <c r="E193" s="260"/>
      <c r="F193" s="260"/>
      <c r="G193" s="260"/>
      <c r="H193" s="260"/>
      <c r="I193" s="260"/>
      <c r="J193" s="46" t="s">
        <v>410</v>
      </c>
      <c r="K193" s="10">
        <v>1</v>
      </c>
      <c r="L193" s="34" t="s">
        <v>411</v>
      </c>
      <c r="M193" s="137" t="s">
        <v>412</v>
      </c>
      <c r="N193" s="211">
        <v>1</v>
      </c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96" t="s">
        <v>413</v>
      </c>
      <c r="AB193" s="165">
        <v>39189</v>
      </c>
      <c r="AC193" s="138">
        <v>0</v>
      </c>
      <c r="AD193" s="148">
        <v>84</v>
      </c>
      <c r="AE193" s="139">
        <v>41746</v>
      </c>
      <c r="AF193" s="16" t="s">
        <v>803</v>
      </c>
      <c r="AW193" s="22"/>
    </row>
    <row r="194" spans="1:55" x14ac:dyDescent="0.25">
      <c r="A194" s="6">
        <v>190</v>
      </c>
      <c r="B194" s="163" t="s">
        <v>414</v>
      </c>
      <c r="C194" s="49" t="s">
        <v>415</v>
      </c>
      <c r="D194" s="220">
        <f>SUM(D195:D196)</f>
        <v>5.9429327599999979</v>
      </c>
      <c r="E194" s="220">
        <v>6.0446475516000007</v>
      </c>
      <c r="F194" s="220">
        <v>6.1380613737492</v>
      </c>
      <c r="G194" s="220">
        <v>6.2259855222268836</v>
      </c>
      <c r="H194" s="220">
        <v>6.3138868372836203</v>
      </c>
      <c r="I194" s="220">
        <v>6.4042539140719983</v>
      </c>
      <c r="J194" s="50"/>
      <c r="K194" s="51">
        <f>SUM(K195:K196)</f>
        <v>2</v>
      </c>
      <c r="L194" s="50"/>
      <c r="M194" s="50"/>
      <c r="N194" s="220">
        <f>SUM(N195:N196)</f>
        <v>1</v>
      </c>
      <c r="O194" s="125">
        <f>SUM(P194:T194)</f>
        <v>3</v>
      </c>
      <c r="P194" s="243">
        <v>3</v>
      </c>
      <c r="Q194" s="249"/>
      <c r="R194" s="249"/>
      <c r="S194" s="249"/>
      <c r="T194" s="249"/>
      <c r="U194" s="220">
        <f>SUM(U195:U196)</f>
        <v>0</v>
      </c>
      <c r="V194" s="220">
        <f t="shared" ref="V194:Z194" si="29">SUM(V195:V196)</f>
        <v>0</v>
      </c>
      <c r="W194" s="220">
        <f t="shared" si="29"/>
        <v>0</v>
      </c>
      <c r="X194" s="220">
        <f t="shared" si="29"/>
        <v>0</v>
      </c>
      <c r="Y194" s="220">
        <f t="shared" si="29"/>
        <v>0</v>
      </c>
      <c r="Z194" s="220">
        <f t="shared" si="29"/>
        <v>0</v>
      </c>
      <c r="AA194" s="202"/>
      <c r="AB194" s="230"/>
      <c r="AC194" s="50"/>
      <c r="AD194" s="50"/>
      <c r="AE194" s="50"/>
      <c r="AF194" s="14"/>
      <c r="AH194" s="6"/>
      <c r="AW194" s="7"/>
      <c r="BC194" s="6"/>
    </row>
    <row r="195" spans="1:55" s="2" customFormat="1" x14ac:dyDescent="0.25">
      <c r="A195" s="6">
        <v>191</v>
      </c>
      <c r="B195" s="150"/>
      <c r="C195" s="15" t="s">
        <v>416</v>
      </c>
      <c r="D195" s="255">
        <v>5.9429327599999979</v>
      </c>
      <c r="E195" s="255">
        <v>6.0446475516000007</v>
      </c>
      <c r="F195" s="255">
        <v>6.1380613737492</v>
      </c>
      <c r="G195" s="255">
        <v>6.2259855222268836</v>
      </c>
      <c r="H195" s="255">
        <v>6.3138868372836203</v>
      </c>
      <c r="I195" s="255">
        <v>6.4042539140719983</v>
      </c>
      <c r="J195" s="46" t="s">
        <v>417</v>
      </c>
      <c r="K195" s="10">
        <v>1</v>
      </c>
      <c r="L195" s="34" t="s">
        <v>418</v>
      </c>
      <c r="M195" s="137" t="s">
        <v>286</v>
      </c>
      <c r="N195" s="211">
        <v>1</v>
      </c>
      <c r="O195" s="137"/>
      <c r="P195" s="137"/>
      <c r="Q195" s="137"/>
      <c r="R195" s="137"/>
      <c r="S195" s="137"/>
      <c r="T195" s="137"/>
      <c r="U195" s="137"/>
      <c r="V195" s="137"/>
      <c r="W195" s="137"/>
      <c r="X195" s="137"/>
      <c r="Y195" s="137"/>
      <c r="Z195" s="137"/>
      <c r="AA195" s="196" t="s">
        <v>419</v>
      </c>
      <c r="AB195" s="165">
        <v>39435</v>
      </c>
      <c r="AC195" s="138">
        <v>0</v>
      </c>
      <c r="AD195" s="148">
        <v>60</v>
      </c>
      <c r="AE195" s="139">
        <v>41262</v>
      </c>
      <c r="AF195" s="16" t="s">
        <v>803</v>
      </c>
      <c r="AW195" s="22"/>
    </row>
    <row r="196" spans="1:55" s="2" customFormat="1" x14ac:dyDescent="0.25">
      <c r="A196" s="6">
        <v>192</v>
      </c>
      <c r="B196" s="150"/>
      <c r="C196" s="15"/>
      <c r="D196" s="255"/>
      <c r="E196" s="255"/>
      <c r="F196" s="255"/>
      <c r="G196" s="255"/>
      <c r="H196" s="255"/>
      <c r="I196" s="255"/>
      <c r="J196" s="46" t="s">
        <v>420</v>
      </c>
      <c r="K196" s="10">
        <v>1</v>
      </c>
      <c r="L196" s="34" t="s">
        <v>418</v>
      </c>
      <c r="M196" s="137" t="s">
        <v>286</v>
      </c>
      <c r="N196" s="137"/>
      <c r="O196" s="137"/>
      <c r="P196" s="137"/>
      <c r="Q196" s="137"/>
      <c r="R196" s="137"/>
      <c r="S196" s="137"/>
      <c r="T196" s="137"/>
      <c r="U196" s="137"/>
      <c r="V196" s="137"/>
      <c r="W196" s="137"/>
      <c r="X196" s="137"/>
      <c r="Y196" s="137"/>
      <c r="Z196" s="137"/>
      <c r="AA196" s="196" t="s">
        <v>421</v>
      </c>
      <c r="AB196" s="165" t="s">
        <v>774</v>
      </c>
      <c r="AC196" s="138">
        <v>525908.04</v>
      </c>
      <c r="AD196" s="138">
        <v>84</v>
      </c>
      <c r="AE196" s="139">
        <v>45998</v>
      </c>
      <c r="AF196" s="16">
        <v>2025</v>
      </c>
      <c r="AW196" s="22"/>
    </row>
    <row r="197" spans="1:55" ht="16.5" customHeight="1" x14ac:dyDescent="0.25">
      <c r="A197" s="6">
        <v>193</v>
      </c>
      <c r="B197" s="153" t="s">
        <v>422</v>
      </c>
      <c r="C197" s="27" t="s">
        <v>423</v>
      </c>
      <c r="D197" s="220">
        <f t="shared" ref="D197" si="30">SUM(D198:D199)</f>
        <v>12.572280000000001</v>
      </c>
      <c r="E197" s="220">
        <v>12.627160000000002</v>
      </c>
      <c r="F197" s="220">
        <v>12.77115</v>
      </c>
      <c r="G197" s="220">
        <v>12.892529999999997</v>
      </c>
      <c r="H197" s="220">
        <v>13.007609999999998</v>
      </c>
      <c r="I197" s="220">
        <v>13.124789999999997</v>
      </c>
      <c r="J197" s="54"/>
      <c r="K197" s="30">
        <f>SUM(K198:K200)</f>
        <v>3</v>
      </c>
      <c r="L197" s="55"/>
      <c r="M197" s="167"/>
      <c r="N197" s="125"/>
      <c r="O197" s="125">
        <f>SUM(P197:T197)</f>
        <v>9</v>
      </c>
      <c r="P197" s="125">
        <v>9</v>
      </c>
      <c r="Q197" s="188"/>
      <c r="R197" s="188"/>
      <c r="S197" s="188"/>
      <c r="T197" s="188"/>
      <c r="U197" s="125">
        <f>SUM(U198:U200)</f>
        <v>0</v>
      </c>
      <c r="V197" s="125">
        <f t="shared" ref="V197:Z197" si="31">SUM(V198:V200)</f>
        <v>0</v>
      </c>
      <c r="W197" s="125">
        <f t="shared" si="31"/>
        <v>0</v>
      </c>
      <c r="X197" s="125">
        <f t="shared" si="31"/>
        <v>0</v>
      </c>
      <c r="Y197" s="125">
        <f t="shared" si="31"/>
        <v>0</v>
      </c>
      <c r="Z197" s="125">
        <f t="shared" si="31"/>
        <v>0</v>
      </c>
      <c r="AA197" s="203"/>
      <c r="AB197" s="229"/>
      <c r="AC197" s="167"/>
      <c r="AD197" s="167"/>
      <c r="AE197" s="167"/>
      <c r="AF197" s="113"/>
      <c r="AH197" s="6"/>
      <c r="AW197" s="7"/>
      <c r="BC197" s="6"/>
    </row>
    <row r="198" spans="1:55" ht="15" customHeight="1" x14ac:dyDescent="0.25">
      <c r="A198" s="6">
        <v>194</v>
      </c>
      <c r="B198" s="150"/>
      <c r="C198" s="15" t="s">
        <v>424</v>
      </c>
      <c r="D198" s="255">
        <v>12.572280000000001</v>
      </c>
      <c r="E198" s="255">
        <v>12.627160000000002</v>
      </c>
      <c r="F198" s="255">
        <v>12.77115</v>
      </c>
      <c r="G198" s="255">
        <v>12.892529999999997</v>
      </c>
      <c r="H198" s="255">
        <v>13.007609999999998</v>
      </c>
      <c r="I198" s="255">
        <v>13.124789999999997</v>
      </c>
      <c r="J198" s="46" t="s">
        <v>425</v>
      </c>
      <c r="K198" s="10">
        <v>1</v>
      </c>
      <c r="L198" s="34" t="s">
        <v>426</v>
      </c>
      <c r="M198" s="137" t="s">
        <v>427</v>
      </c>
      <c r="N198" s="137"/>
      <c r="O198" s="137"/>
      <c r="P198" s="137"/>
      <c r="Q198" s="137"/>
      <c r="R198" s="137"/>
      <c r="S198" s="137"/>
      <c r="T198" s="137"/>
      <c r="U198" s="137"/>
      <c r="V198" s="137"/>
      <c r="W198" s="137"/>
      <c r="X198" s="137"/>
      <c r="Y198" s="137"/>
      <c r="Z198" s="137"/>
      <c r="AA198" s="196" t="s">
        <v>775</v>
      </c>
      <c r="AB198" s="165" t="s">
        <v>573</v>
      </c>
      <c r="AC198" s="138">
        <v>11299.26</v>
      </c>
      <c r="AD198" s="143">
        <v>260</v>
      </c>
      <c r="AE198" s="144">
        <v>45829</v>
      </c>
      <c r="AF198" s="16">
        <v>2025</v>
      </c>
      <c r="AH198" s="6"/>
      <c r="AW198" s="7"/>
      <c r="BC198" s="6"/>
    </row>
    <row r="199" spans="1:55" ht="30" x14ac:dyDescent="0.25">
      <c r="A199" s="6">
        <v>195</v>
      </c>
      <c r="B199" s="150"/>
      <c r="C199" s="15"/>
      <c r="D199" s="253"/>
      <c r="E199" s="253"/>
      <c r="F199" s="253"/>
      <c r="G199" s="253"/>
      <c r="H199" s="253"/>
      <c r="I199" s="253"/>
      <c r="J199" s="155" t="s">
        <v>428</v>
      </c>
      <c r="K199" s="10">
        <v>1</v>
      </c>
      <c r="L199" s="34" t="s">
        <v>426</v>
      </c>
      <c r="M199" s="137" t="s">
        <v>429</v>
      </c>
      <c r="N199" s="211">
        <v>1</v>
      </c>
      <c r="O199" s="137"/>
      <c r="P199" s="137"/>
      <c r="Q199" s="137"/>
      <c r="R199" s="137"/>
      <c r="S199" s="137"/>
      <c r="T199" s="137"/>
      <c r="U199" s="137"/>
      <c r="V199" s="137"/>
      <c r="W199" s="137"/>
      <c r="X199" s="137"/>
      <c r="Y199" s="137"/>
      <c r="Z199" s="137"/>
      <c r="AA199" s="141" t="s">
        <v>430</v>
      </c>
      <c r="AB199" s="165">
        <v>42248</v>
      </c>
      <c r="AC199" s="138">
        <v>0</v>
      </c>
      <c r="AD199" s="148">
        <v>65</v>
      </c>
      <c r="AE199" s="139">
        <v>44228</v>
      </c>
      <c r="AF199" s="16" t="s">
        <v>803</v>
      </c>
      <c r="AH199" s="6"/>
      <c r="AW199" s="7"/>
      <c r="BC199" s="6"/>
    </row>
    <row r="200" spans="1:55" x14ac:dyDescent="0.25">
      <c r="A200" s="6">
        <v>196</v>
      </c>
      <c r="B200" s="150"/>
      <c r="C200" s="15"/>
      <c r="D200" s="253"/>
      <c r="E200" s="253"/>
      <c r="F200" s="253"/>
      <c r="G200" s="253"/>
      <c r="H200" s="253"/>
      <c r="I200" s="253"/>
      <c r="J200" s="46" t="s">
        <v>431</v>
      </c>
      <c r="K200" s="10">
        <v>1</v>
      </c>
      <c r="L200" s="34" t="s">
        <v>426</v>
      </c>
      <c r="M200" s="140" t="s">
        <v>432</v>
      </c>
      <c r="N200" s="140"/>
      <c r="O200" s="140"/>
      <c r="P200" s="140"/>
      <c r="Q200" s="140"/>
      <c r="R200" s="140"/>
      <c r="S200" s="140"/>
      <c r="T200" s="140"/>
      <c r="U200" s="140"/>
      <c r="V200" s="140"/>
      <c r="W200" s="140"/>
      <c r="X200" s="140"/>
      <c r="Y200" s="140"/>
      <c r="Z200" s="140"/>
      <c r="AA200" s="141"/>
      <c r="AB200" s="165"/>
      <c r="AC200" s="138"/>
      <c r="AD200" s="148"/>
      <c r="AE200" s="139"/>
      <c r="AF200" s="16"/>
      <c r="AH200" s="6"/>
      <c r="AW200" s="7"/>
      <c r="BC200" s="6"/>
    </row>
    <row r="201" spans="1:55" x14ac:dyDescent="0.25">
      <c r="A201" s="6">
        <v>197</v>
      </c>
      <c r="B201" s="163" t="s">
        <v>433</v>
      </c>
      <c r="C201" s="49" t="s">
        <v>434</v>
      </c>
      <c r="D201" s="220">
        <f>SUM(D202)</f>
        <v>1.7323919099999965</v>
      </c>
      <c r="E201" s="220">
        <v>1.7936717999999998</v>
      </c>
      <c r="F201" s="220">
        <v>1.8228317999999999</v>
      </c>
      <c r="G201" s="220">
        <v>1.8528317999999999</v>
      </c>
      <c r="H201" s="220">
        <v>1.8828317999999999</v>
      </c>
      <c r="I201" s="220">
        <v>1.9159817999999997</v>
      </c>
      <c r="J201" s="50"/>
      <c r="K201" s="51">
        <f>SUM(K202:K203)</f>
        <v>2</v>
      </c>
      <c r="L201" s="50"/>
      <c r="M201" s="50"/>
      <c r="N201" s="250"/>
      <c r="O201" s="125"/>
      <c r="P201" s="243"/>
      <c r="Q201" s="249"/>
      <c r="R201" s="249"/>
      <c r="S201" s="249"/>
      <c r="T201" s="249"/>
      <c r="U201" s="249"/>
      <c r="V201" s="249"/>
      <c r="W201" s="249"/>
      <c r="X201" s="249"/>
      <c r="Y201" s="249"/>
      <c r="Z201" s="249"/>
      <c r="AA201" s="202"/>
      <c r="AB201" s="230"/>
      <c r="AC201" s="50"/>
      <c r="AD201" s="50"/>
      <c r="AE201" s="50"/>
      <c r="AF201" s="14"/>
      <c r="AH201" s="6"/>
      <c r="AW201" s="7"/>
      <c r="BC201" s="6"/>
    </row>
    <row r="202" spans="1:55" ht="63.75" x14ac:dyDescent="0.25">
      <c r="A202" s="6">
        <v>198</v>
      </c>
      <c r="B202" s="150"/>
      <c r="C202" s="15" t="s">
        <v>435</v>
      </c>
      <c r="D202" s="255">
        <v>1.7323919099999965</v>
      </c>
      <c r="E202" s="255">
        <v>1.7936717999999998</v>
      </c>
      <c r="F202" s="255">
        <v>1.8228317999999999</v>
      </c>
      <c r="G202" s="255">
        <v>1.8528317999999999</v>
      </c>
      <c r="H202" s="255">
        <v>1.8828317999999999</v>
      </c>
      <c r="I202" s="255">
        <v>1.9159817999999997</v>
      </c>
      <c r="J202" s="46" t="s">
        <v>436</v>
      </c>
      <c r="K202" s="10">
        <v>1</v>
      </c>
      <c r="L202" s="34" t="s">
        <v>437</v>
      </c>
      <c r="M202" s="137" t="s">
        <v>438</v>
      </c>
      <c r="N202" s="137"/>
      <c r="O202" s="137"/>
      <c r="P202" s="137"/>
      <c r="Q202" s="137"/>
      <c r="R202" s="137"/>
      <c r="S202" s="137"/>
      <c r="T202" s="137"/>
      <c r="U202" s="137"/>
      <c r="V202" s="137"/>
      <c r="W202" s="137"/>
      <c r="X202" s="137"/>
      <c r="Y202" s="137"/>
      <c r="Z202" s="137"/>
      <c r="AA202" s="201" t="s">
        <v>628</v>
      </c>
      <c r="AB202" s="138"/>
      <c r="AC202" s="168">
        <v>0</v>
      </c>
      <c r="AD202" s="148"/>
      <c r="AE202" s="139"/>
      <c r="AF202" s="14"/>
    </row>
    <row r="203" spans="1:55" ht="30" x14ac:dyDescent="0.25">
      <c r="A203" s="6">
        <v>199</v>
      </c>
      <c r="B203" s="150"/>
      <c r="C203" s="15"/>
      <c r="D203" s="255"/>
      <c r="E203" s="255"/>
      <c r="F203" s="255"/>
      <c r="G203" s="255"/>
      <c r="H203" s="255"/>
      <c r="I203" s="255"/>
      <c r="J203" s="33" t="s">
        <v>439</v>
      </c>
      <c r="K203" s="10">
        <v>1</v>
      </c>
      <c r="L203" s="34" t="s">
        <v>437</v>
      </c>
      <c r="M203" s="35" t="s">
        <v>440</v>
      </c>
      <c r="N203" s="214"/>
      <c r="O203" s="214"/>
      <c r="P203" s="214"/>
      <c r="Q203" s="214"/>
      <c r="R203" s="214"/>
      <c r="S203" s="214"/>
      <c r="T203" s="214"/>
      <c r="U203" s="214"/>
      <c r="V203" s="214"/>
      <c r="W203" s="214"/>
      <c r="X203" s="214"/>
      <c r="Y203" s="214"/>
      <c r="Z203" s="214"/>
      <c r="AA203" s="141" t="s">
        <v>441</v>
      </c>
      <c r="AB203" s="165" t="s">
        <v>442</v>
      </c>
      <c r="AC203" s="138">
        <v>8866666.6400000006</v>
      </c>
      <c r="AD203" s="138">
        <v>120</v>
      </c>
      <c r="AE203" s="139">
        <v>48675</v>
      </c>
      <c r="AF203" s="14"/>
    </row>
    <row r="204" spans="1:55" x14ac:dyDescent="0.25">
      <c r="A204" s="6">
        <v>200</v>
      </c>
      <c r="B204" s="163" t="s">
        <v>443</v>
      </c>
      <c r="C204" s="49" t="s">
        <v>444</v>
      </c>
      <c r="D204" s="220">
        <f>SUM(D205:D206)</f>
        <v>4.3117221499999987</v>
      </c>
      <c r="E204" s="220">
        <v>4.4476077757999999</v>
      </c>
      <c r="F204" s="220">
        <v>4.5310506868745994</v>
      </c>
      <c r="G204" s="220">
        <v>4.6078987611134412</v>
      </c>
      <c r="H204" s="220">
        <v>4.6855054186418101</v>
      </c>
      <c r="I204" s="220">
        <v>4.757848957035999</v>
      </c>
      <c r="J204" s="50"/>
      <c r="K204" s="51"/>
      <c r="L204" s="50"/>
      <c r="M204" s="50"/>
      <c r="N204" s="250"/>
      <c r="O204" s="125">
        <f>SUM(P204:T204)</f>
        <v>4</v>
      </c>
      <c r="P204" s="243">
        <v>4</v>
      </c>
      <c r="Q204" s="249"/>
      <c r="R204" s="249"/>
      <c r="S204" s="249"/>
      <c r="T204" s="249"/>
      <c r="U204" s="243">
        <f>SUM(U205:U206)</f>
        <v>0</v>
      </c>
      <c r="V204" s="243">
        <f t="shared" ref="V204:Z204" si="32">SUM(V205:V206)</f>
        <v>0</v>
      </c>
      <c r="W204" s="243">
        <f t="shared" si="32"/>
        <v>0</v>
      </c>
      <c r="X204" s="243">
        <f t="shared" si="32"/>
        <v>0</v>
      </c>
      <c r="Y204" s="243">
        <f t="shared" si="32"/>
        <v>0</v>
      </c>
      <c r="Z204" s="243">
        <f t="shared" si="32"/>
        <v>0</v>
      </c>
      <c r="AA204" s="202"/>
      <c r="AB204" s="230"/>
      <c r="AC204" s="50"/>
      <c r="AD204" s="50"/>
      <c r="AE204" s="50"/>
      <c r="AF204" s="14"/>
      <c r="AH204" s="6"/>
      <c r="AW204" s="7"/>
      <c r="BC204" s="6"/>
    </row>
    <row r="205" spans="1:55" x14ac:dyDescent="0.25">
      <c r="A205" s="6">
        <v>201</v>
      </c>
      <c r="B205" s="150"/>
      <c r="C205" s="15" t="s">
        <v>445</v>
      </c>
      <c r="D205" s="255">
        <v>2.971466379999999</v>
      </c>
      <c r="E205" s="255">
        <v>3.0223237758000003</v>
      </c>
      <c r="F205" s="255">
        <v>3.0690306868746</v>
      </c>
      <c r="G205" s="255">
        <v>3.1129927611134418</v>
      </c>
      <c r="H205" s="255">
        <v>3.1569434186418102</v>
      </c>
      <c r="I205" s="255">
        <v>3.2021269570359991</v>
      </c>
      <c r="J205" s="39"/>
      <c r="K205" s="39"/>
      <c r="L205" s="39"/>
      <c r="M205" s="39"/>
      <c r="N205" s="215"/>
      <c r="O205" s="215"/>
      <c r="P205" s="215"/>
      <c r="Q205" s="215"/>
      <c r="R205" s="215"/>
      <c r="S205" s="215"/>
      <c r="T205" s="215"/>
      <c r="U205" s="215"/>
      <c r="V205" s="215"/>
      <c r="W205" s="215"/>
      <c r="X205" s="215"/>
      <c r="Y205" s="215"/>
      <c r="Z205" s="215"/>
      <c r="AA205" s="204"/>
      <c r="AB205" s="231"/>
      <c r="AC205" s="169"/>
      <c r="AD205" s="39"/>
      <c r="AE205" s="39"/>
      <c r="AF205" s="114"/>
      <c r="AH205" s="6"/>
      <c r="AW205" s="7"/>
      <c r="BC205" s="6"/>
    </row>
    <row r="206" spans="1:55" x14ac:dyDescent="0.25">
      <c r="A206" s="6">
        <v>202</v>
      </c>
      <c r="B206" s="15"/>
      <c r="C206" s="15" t="s">
        <v>446</v>
      </c>
      <c r="D206" s="255">
        <v>1.3402557699999997</v>
      </c>
      <c r="E206" s="255">
        <v>1.4252839999999998</v>
      </c>
      <c r="F206" s="255">
        <v>1.4620199999999997</v>
      </c>
      <c r="G206" s="255">
        <v>1.4949059999999998</v>
      </c>
      <c r="H206" s="255">
        <v>1.528562</v>
      </c>
      <c r="I206" s="255">
        <v>1.555722</v>
      </c>
      <c r="J206" s="39"/>
      <c r="K206" s="39"/>
      <c r="L206" s="39"/>
      <c r="M206" s="39"/>
      <c r="N206" s="215"/>
      <c r="O206" s="215"/>
      <c r="P206" s="215"/>
      <c r="Q206" s="215"/>
      <c r="R206" s="215"/>
      <c r="S206" s="215"/>
      <c r="T206" s="215"/>
      <c r="U206" s="215"/>
      <c r="V206" s="215"/>
      <c r="W206" s="215"/>
      <c r="X206" s="215"/>
      <c r="Y206" s="215"/>
      <c r="Z206" s="215"/>
      <c r="AA206" s="204"/>
      <c r="AB206" s="231"/>
      <c r="AC206" s="169"/>
      <c r="AD206" s="39"/>
      <c r="AE206" s="39"/>
      <c r="AF206" s="114"/>
      <c r="AH206" s="6"/>
      <c r="AW206" s="7"/>
      <c r="BC206" s="6"/>
    </row>
    <row r="207" spans="1:55" x14ac:dyDescent="0.25">
      <c r="A207" s="6">
        <v>203</v>
      </c>
      <c r="B207" s="163" t="s">
        <v>447</v>
      </c>
      <c r="C207" s="49" t="s">
        <v>448</v>
      </c>
      <c r="D207" s="220">
        <f>SUM(D208:D220)</f>
        <v>20.800264659999989</v>
      </c>
      <c r="E207" s="220">
        <v>21.156266430600002</v>
      </c>
      <c r="F207" s="220">
        <v>21.483214808122199</v>
      </c>
      <c r="G207" s="220">
        <v>21.790949327794088</v>
      </c>
      <c r="H207" s="220">
        <v>22.098603930492672</v>
      </c>
      <c r="I207" s="220">
        <v>22.414888699251993</v>
      </c>
      <c r="J207" s="50"/>
      <c r="K207" s="51">
        <f>SUM(K208:K220)</f>
        <v>13</v>
      </c>
      <c r="L207" s="50"/>
      <c r="M207" s="50"/>
      <c r="N207" s="250"/>
      <c r="O207" s="125">
        <f>SUM(P207:T207)</f>
        <v>7</v>
      </c>
      <c r="P207" s="243">
        <v>7</v>
      </c>
      <c r="Q207" s="249"/>
      <c r="R207" s="249"/>
      <c r="S207" s="249"/>
      <c r="T207" s="249"/>
      <c r="U207" s="220">
        <f>SUM(V207:Z207)</f>
        <v>3</v>
      </c>
      <c r="V207" s="220">
        <f t="shared" ref="V207:Z207" si="33">SUM(V208:V220)</f>
        <v>0</v>
      </c>
      <c r="W207" s="220">
        <f t="shared" si="33"/>
        <v>2</v>
      </c>
      <c r="X207" s="220">
        <f>SUM(X208:X220)</f>
        <v>1</v>
      </c>
      <c r="Y207" s="220">
        <f t="shared" si="33"/>
        <v>0</v>
      </c>
      <c r="Z207" s="220">
        <f t="shared" si="33"/>
        <v>0</v>
      </c>
      <c r="AA207" s="202"/>
      <c r="AB207" s="230"/>
      <c r="AC207" s="50"/>
      <c r="AD207" s="50"/>
      <c r="AE207" s="50"/>
      <c r="AF207" s="14"/>
      <c r="AH207" s="6"/>
      <c r="AW207" s="7"/>
      <c r="BC207" s="6"/>
    </row>
    <row r="208" spans="1:55" x14ac:dyDescent="0.25">
      <c r="A208" s="6">
        <v>204</v>
      </c>
      <c r="B208" s="15"/>
      <c r="C208" s="15" t="s">
        <v>449</v>
      </c>
      <c r="D208" s="244">
        <v>20.800264659999989</v>
      </c>
      <c r="E208" s="244">
        <v>21.156266430600002</v>
      </c>
      <c r="F208" s="244">
        <v>21.483214808122199</v>
      </c>
      <c r="G208" s="244">
        <v>21.790949327794088</v>
      </c>
      <c r="H208" s="244">
        <v>22.098603930492672</v>
      </c>
      <c r="I208" s="244">
        <v>22.414888699251993</v>
      </c>
      <c r="J208" s="15" t="s">
        <v>450</v>
      </c>
      <c r="K208" s="10">
        <v>1</v>
      </c>
      <c r="L208" s="34" t="s">
        <v>451</v>
      </c>
      <c r="M208" s="34" t="s">
        <v>452</v>
      </c>
      <c r="N208" s="211">
        <v>1</v>
      </c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141" t="s">
        <v>453</v>
      </c>
      <c r="AB208" s="165" t="s">
        <v>573</v>
      </c>
      <c r="AC208" s="138" t="s">
        <v>551</v>
      </c>
      <c r="AD208" s="148">
        <v>230</v>
      </c>
      <c r="AE208" s="139">
        <v>44916</v>
      </c>
      <c r="AF208" s="16" t="s">
        <v>803</v>
      </c>
      <c r="AH208" s="6"/>
      <c r="AW208" s="7"/>
      <c r="BC208" s="6"/>
    </row>
    <row r="209" spans="1:55" ht="30" x14ac:dyDescent="0.25">
      <c r="A209" s="6">
        <v>205</v>
      </c>
      <c r="B209" s="15"/>
      <c r="C209" s="15"/>
      <c r="D209" s="255"/>
      <c r="E209" s="255"/>
      <c r="F209" s="255"/>
      <c r="G209" s="255"/>
      <c r="H209" s="255"/>
      <c r="I209" s="255"/>
      <c r="J209" s="15" t="s">
        <v>454</v>
      </c>
      <c r="K209" s="10">
        <v>1</v>
      </c>
      <c r="L209" s="34" t="s">
        <v>451</v>
      </c>
      <c r="M209" s="34" t="s">
        <v>455</v>
      </c>
      <c r="N209" s="211">
        <v>1</v>
      </c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141" t="s">
        <v>456</v>
      </c>
      <c r="AB209" s="165" t="s">
        <v>776</v>
      </c>
      <c r="AC209" s="138" t="s">
        <v>551</v>
      </c>
      <c r="AD209" s="148">
        <v>149</v>
      </c>
      <c r="AE209" s="139">
        <v>44918</v>
      </c>
      <c r="AF209" s="16" t="s">
        <v>803</v>
      </c>
      <c r="AH209" s="6"/>
      <c r="AW209" s="7"/>
      <c r="BC209" s="6"/>
    </row>
    <row r="210" spans="1:55" x14ac:dyDescent="0.25">
      <c r="A210" s="6">
        <v>206</v>
      </c>
      <c r="B210" s="15"/>
      <c r="C210" s="15"/>
      <c r="D210" s="255"/>
      <c r="E210" s="255"/>
      <c r="F210" s="255"/>
      <c r="G210" s="255"/>
      <c r="H210" s="255"/>
      <c r="I210" s="255"/>
      <c r="J210" s="15" t="s">
        <v>457</v>
      </c>
      <c r="K210" s="10">
        <v>1</v>
      </c>
      <c r="L210" s="34" t="s">
        <v>451</v>
      </c>
      <c r="M210" s="34" t="s">
        <v>458</v>
      </c>
      <c r="N210" s="41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141" t="s">
        <v>459</v>
      </c>
      <c r="AB210" s="165" t="s">
        <v>573</v>
      </c>
      <c r="AC210" s="138">
        <v>18679.080000000002</v>
      </c>
      <c r="AD210" s="170">
        <v>278</v>
      </c>
      <c r="AE210" s="144">
        <v>46377</v>
      </c>
      <c r="AF210" s="12">
        <v>2026</v>
      </c>
      <c r="AH210" s="6"/>
      <c r="AW210" s="7"/>
      <c r="BC210" s="6"/>
    </row>
    <row r="211" spans="1:55" x14ac:dyDescent="0.25">
      <c r="A211" s="6">
        <v>207</v>
      </c>
      <c r="B211" s="15"/>
      <c r="C211" s="15"/>
      <c r="D211" s="255"/>
      <c r="E211" s="255"/>
      <c r="F211" s="255"/>
      <c r="G211" s="255"/>
      <c r="H211" s="255"/>
      <c r="I211" s="255"/>
      <c r="J211" s="15" t="s">
        <v>460</v>
      </c>
      <c r="K211" s="10">
        <v>1</v>
      </c>
      <c r="L211" s="34" t="s">
        <v>451</v>
      </c>
      <c r="M211" s="34" t="s">
        <v>461</v>
      </c>
      <c r="N211" s="41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141" t="s">
        <v>462</v>
      </c>
      <c r="AB211" s="165" t="s">
        <v>573</v>
      </c>
      <c r="AC211" s="138">
        <v>18679.080000000002</v>
      </c>
      <c r="AD211" s="170">
        <v>278</v>
      </c>
      <c r="AE211" s="144">
        <v>46377</v>
      </c>
      <c r="AF211" s="12">
        <v>2026</v>
      </c>
      <c r="AH211" s="6"/>
      <c r="AW211" s="7"/>
      <c r="BC211" s="6"/>
    </row>
    <row r="212" spans="1:55" x14ac:dyDescent="0.25">
      <c r="A212" s="6">
        <v>208</v>
      </c>
      <c r="B212" s="15"/>
      <c r="C212" s="15"/>
      <c r="D212" s="255"/>
      <c r="E212" s="255"/>
      <c r="F212" s="255"/>
      <c r="G212" s="255"/>
      <c r="H212" s="255"/>
      <c r="I212" s="255"/>
      <c r="J212" s="15" t="s">
        <v>463</v>
      </c>
      <c r="K212" s="10">
        <v>1</v>
      </c>
      <c r="L212" s="34" t="s">
        <v>451</v>
      </c>
      <c r="M212" s="34" t="s">
        <v>464</v>
      </c>
      <c r="N212" s="41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141" t="s">
        <v>465</v>
      </c>
      <c r="AB212" s="165" t="s">
        <v>777</v>
      </c>
      <c r="AC212" s="138">
        <v>7509.49</v>
      </c>
      <c r="AD212" s="148">
        <v>220</v>
      </c>
      <c r="AE212" s="139">
        <v>46745</v>
      </c>
      <c r="AF212" s="12">
        <v>2027</v>
      </c>
      <c r="AH212" s="6"/>
      <c r="AW212" s="7"/>
      <c r="BC212" s="6"/>
    </row>
    <row r="213" spans="1:55" x14ac:dyDescent="0.25">
      <c r="A213" s="6">
        <v>209</v>
      </c>
      <c r="B213" s="15"/>
      <c r="C213" s="15"/>
      <c r="D213" s="255"/>
      <c r="E213" s="255"/>
      <c r="F213" s="255"/>
      <c r="G213" s="255"/>
      <c r="H213" s="255"/>
      <c r="I213" s="255"/>
      <c r="J213" s="15" t="s">
        <v>466</v>
      </c>
      <c r="K213" s="10">
        <v>1</v>
      </c>
      <c r="L213" s="34" t="s">
        <v>451</v>
      </c>
      <c r="M213" s="34" t="s">
        <v>467</v>
      </c>
      <c r="N213" s="41"/>
      <c r="O213" s="34"/>
      <c r="P213" s="34"/>
      <c r="Q213" s="34"/>
      <c r="R213" s="34"/>
      <c r="S213" s="34"/>
      <c r="T213" s="34"/>
      <c r="U213" s="238">
        <f>SUM(V213:Z213)</f>
        <v>1</v>
      </c>
      <c r="V213" s="34"/>
      <c r="W213" s="238">
        <v>1</v>
      </c>
      <c r="X213" s="34"/>
      <c r="Y213" s="34"/>
      <c r="Z213" s="34"/>
      <c r="AA213" s="141" t="s">
        <v>468</v>
      </c>
      <c r="AB213" s="165" t="s">
        <v>573</v>
      </c>
      <c r="AC213" s="138">
        <v>5922.78</v>
      </c>
      <c r="AD213" s="170">
        <v>266</v>
      </c>
      <c r="AE213" s="144">
        <v>46012</v>
      </c>
      <c r="AF213" s="16">
        <v>2025</v>
      </c>
      <c r="AH213" s="6"/>
      <c r="AW213" s="7"/>
      <c r="BC213" s="6"/>
    </row>
    <row r="214" spans="1:55" x14ac:dyDescent="0.25">
      <c r="A214" s="6">
        <v>210</v>
      </c>
      <c r="B214" s="15"/>
      <c r="C214" s="15"/>
      <c r="D214" s="255"/>
      <c r="E214" s="255"/>
      <c r="F214" s="255"/>
      <c r="G214" s="255"/>
      <c r="H214" s="255"/>
      <c r="I214" s="255"/>
      <c r="J214" s="15" t="s">
        <v>469</v>
      </c>
      <c r="K214" s="10">
        <v>1</v>
      </c>
      <c r="L214" s="34" t="s">
        <v>451</v>
      </c>
      <c r="M214" s="34" t="s">
        <v>470</v>
      </c>
      <c r="N214" s="41"/>
      <c r="O214" s="34"/>
      <c r="P214" s="34"/>
      <c r="Q214" s="34"/>
      <c r="R214" s="34"/>
      <c r="S214" s="34"/>
      <c r="T214" s="34"/>
      <c r="U214" s="238"/>
      <c r="V214" s="34"/>
      <c r="W214" s="238"/>
      <c r="X214" s="34"/>
      <c r="Y214" s="34"/>
      <c r="Z214" s="34"/>
      <c r="AA214" s="141" t="s">
        <v>471</v>
      </c>
      <c r="AB214" s="165" t="s">
        <v>778</v>
      </c>
      <c r="AC214" s="138">
        <v>126058.97</v>
      </c>
      <c r="AD214" s="148">
        <v>240</v>
      </c>
      <c r="AE214" s="139">
        <v>48394</v>
      </c>
      <c r="AF214" s="115"/>
      <c r="AH214" s="6"/>
      <c r="AW214" s="7"/>
      <c r="BC214" s="6"/>
    </row>
    <row r="215" spans="1:55" x14ac:dyDescent="0.25">
      <c r="A215" s="6">
        <v>211</v>
      </c>
      <c r="B215" s="15"/>
      <c r="C215" s="15"/>
      <c r="D215" s="255"/>
      <c r="E215" s="255"/>
      <c r="F215" s="255"/>
      <c r="G215" s="255"/>
      <c r="H215" s="255"/>
      <c r="I215" s="255"/>
      <c r="J215" s="15" t="s">
        <v>472</v>
      </c>
      <c r="K215" s="10">
        <v>1</v>
      </c>
      <c r="L215" s="34" t="s">
        <v>451</v>
      </c>
      <c r="M215" s="34" t="s">
        <v>473</v>
      </c>
      <c r="N215" s="41"/>
      <c r="O215" s="34"/>
      <c r="P215" s="34"/>
      <c r="Q215" s="34"/>
      <c r="R215" s="34"/>
      <c r="S215" s="34"/>
      <c r="T215" s="34"/>
      <c r="U215" s="238"/>
      <c r="V215" s="34"/>
      <c r="W215" s="238"/>
      <c r="X215" s="34"/>
      <c r="Y215" s="34"/>
      <c r="Z215" s="34"/>
      <c r="AA215" s="141" t="s">
        <v>474</v>
      </c>
      <c r="AB215" s="165" t="s">
        <v>779</v>
      </c>
      <c r="AC215" s="138">
        <v>25988.7</v>
      </c>
      <c r="AD215" s="148">
        <v>144</v>
      </c>
      <c r="AE215" s="139">
        <v>46017</v>
      </c>
      <c r="AF215" s="16">
        <v>2025</v>
      </c>
      <c r="AH215" s="6"/>
      <c r="AW215" s="7"/>
      <c r="BC215" s="6"/>
    </row>
    <row r="216" spans="1:55" x14ac:dyDescent="0.25">
      <c r="A216" s="6">
        <v>212</v>
      </c>
      <c r="B216" s="15"/>
      <c r="C216" s="15"/>
      <c r="D216" s="255"/>
      <c r="E216" s="255"/>
      <c r="F216" s="255"/>
      <c r="G216" s="255"/>
      <c r="H216" s="255"/>
      <c r="I216" s="255"/>
      <c r="J216" s="15" t="s">
        <v>472</v>
      </c>
      <c r="K216" s="10">
        <v>1</v>
      </c>
      <c r="L216" s="34" t="s">
        <v>451</v>
      </c>
      <c r="M216" s="34" t="s">
        <v>475</v>
      </c>
      <c r="N216" s="41"/>
      <c r="O216" s="34"/>
      <c r="P216" s="34"/>
      <c r="Q216" s="34"/>
      <c r="R216" s="34"/>
      <c r="S216" s="34"/>
      <c r="T216" s="34"/>
      <c r="U216" s="238">
        <f t="shared" ref="U216:U217" si="34">SUM(V216:Z216)</f>
        <v>1</v>
      </c>
      <c r="V216" s="34"/>
      <c r="W216" s="238"/>
      <c r="X216" s="238">
        <v>1</v>
      </c>
      <c r="Y216" s="34"/>
      <c r="Z216" s="34"/>
      <c r="AA216" s="141" t="s">
        <v>476</v>
      </c>
      <c r="AB216" s="165" t="s">
        <v>779</v>
      </c>
      <c r="AC216" s="138">
        <v>25988.7</v>
      </c>
      <c r="AD216" s="148">
        <v>144</v>
      </c>
      <c r="AE216" s="139">
        <v>46017</v>
      </c>
      <c r="AF216" s="16">
        <v>2025</v>
      </c>
      <c r="AH216" s="6"/>
      <c r="AW216" s="7"/>
      <c r="BC216" s="6"/>
    </row>
    <row r="217" spans="1:55" x14ac:dyDescent="0.25">
      <c r="A217" s="6">
        <v>213</v>
      </c>
      <c r="B217" s="15"/>
      <c r="C217" s="15"/>
      <c r="D217" s="255"/>
      <c r="E217" s="255"/>
      <c r="F217" s="255"/>
      <c r="G217" s="255"/>
      <c r="H217" s="255"/>
      <c r="I217" s="255"/>
      <c r="J217" s="15" t="s">
        <v>477</v>
      </c>
      <c r="K217" s="10">
        <v>1</v>
      </c>
      <c r="L217" s="34" t="s">
        <v>451</v>
      </c>
      <c r="M217" s="34" t="s">
        <v>478</v>
      </c>
      <c r="N217" s="211">
        <v>1</v>
      </c>
      <c r="O217" s="34"/>
      <c r="P217" s="34"/>
      <c r="Q217" s="34"/>
      <c r="R217" s="34"/>
      <c r="S217" s="34"/>
      <c r="T217" s="34"/>
      <c r="U217" s="238">
        <f t="shared" si="34"/>
        <v>1</v>
      </c>
      <c r="V217" s="34"/>
      <c r="W217" s="238">
        <v>1</v>
      </c>
      <c r="X217" s="34"/>
      <c r="Y217" s="34"/>
      <c r="Z217" s="34"/>
      <c r="AA217" s="141" t="s">
        <v>479</v>
      </c>
      <c r="AB217" s="165" t="s">
        <v>780</v>
      </c>
      <c r="AC217" s="138" t="s">
        <v>551</v>
      </c>
      <c r="AD217" s="148">
        <v>212</v>
      </c>
      <c r="AE217" s="139">
        <v>44906</v>
      </c>
      <c r="AF217" s="16" t="s">
        <v>803</v>
      </c>
      <c r="AH217" s="6"/>
      <c r="AW217" s="7"/>
      <c r="BC217" s="6"/>
    </row>
    <row r="218" spans="1:55" ht="51" x14ac:dyDescent="0.25">
      <c r="A218" s="6">
        <v>214</v>
      </c>
      <c r="B218" s="15"/>
      <c r="C218" s="15"/>
      <c r="D218" s="255"/>
      <c r="E218" s="255"/>
      <c r="F218" s="255"/>
      <c r="G218" s="255"/>
      <c r="H218" s="255"/>
      <c r="I218" s="255"/>
      <c r="J218" s="15" t="s">
        <v>480</v>
      </c>
      <c r="K218" s="10">
        <v>1</v>
      </c>
      <c r="L218" s="34" t="s">
        <v>451</v>
      </c>
      <c r="M218" s="34" t="s">
        <v>481</v>
      </c>
      <c r="N218" s="41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201" t="s">
        <v>735</v>
      </c>
      <c r="AB218" s="139">
        <v>32509</v>
      </c>
      <c r="AC218" s="138"/>
      <c r="AD218" s="148"/>
      <c r="AE218" s="139"/>
      <c r="AF218" s="115"/>
      <c r="AH218" s="6"/>
      <c r="AW218" s="7"/>
      <c r="BC218" s="6"/>
    </row>
    <row r="219" spans="1:55" ht="15.75" customHeight="1" x14ac:dyDescent="0.25">
      <c r="A219" s="6">
        <v>215</v>
      </c>
      <c r="B219" s="15"/>
      <c r="C219" s="15"/>
      <c r="D219" s="255"/>
      <c r="E219" s="255"/>
      <c r="F219" s="255"/>
      <c r="G219" s="255"/>
      <c r="H219" s="255"/>
      <c r="I219" s="255"/>
      <c r="J219" s="15" t="s">
        <v>482</v>
      </c>
      <c r="K219" s="10">
        <v>1</v>
      </c>
      <c r="L219" s="34" t="s">
        <v>451</v>
      </c>
      <c r="M219" s="57" t="s">
        <v>483</v>
      </c>
      <c r="N219" s="140"/>
      <c r="O219" s="140"/>
      <c r="P219" s="140"/>
      <c r="Q219" s="140"/>
      <c r="R219" s="140"/>
      <c r="S219" s="140"/>
      <c r="T219" s="140"/>
      <c r="U219" s="140"/>
      <c r="V219" s="140"/>
      <c r="W219" s="140"/>
      <c r="X219" s="140"/>
      <c r="Y219" s="140"/>
      <c r="Z219" s="140"/>
      <c r="AA219" s="141" t="s">
        <v>484</v>
      </c>
      <c r="AB219" s="165"/>
      <c r="AC219" s="138">
        <v>2285833.33</v>
      </c>
      <c r="AD219" s="148">
        <v>120</v>
      </c>
      <c r="AE219" s="139"/>
      <c r="AF219" s="115"/>
      <c r="AH219" s="6"/>
      <c r="AW219" s="7"/>
      <c r="BC219" s="6"/>
    </row>
    <row r="220" spans="1:55" ht="15.75" customHeight="1" x14ac:dyDescent="0.25">
      <c r="A220" s="6">
        <v>216</v>
      </c>
      <c r="B220" s="15"/>
      <c r="C220" s="15"/>
      <c r="D220" s="255"/>
      <c r="E220" s="255"/>
      <c r="F220" s="255"/>
      <c r="G220" s="255"/>
      <c r="H220" s="255"/>
      <c r="I220" s="255"/>
      <c r="J220" s="15" t="s">
        <v>485</v>
      </c>
      <c r="K220" s="10">
        <v>1</v>
      </c>
      <c r="L220" s="34" t="s">
        <v>451</v>
      </c>
      <c r="M220" s="34" t="s">
        <v>486</v>
      </c>
      <c r="N220" s="41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201" t="s">
        <v>781</v>
      </c>
      <c r="AB220" s="139">
        <v>41032</v>
      </c>
      <c r="AC220" s="138"/>
      <c r="AD220" s="148"/>
      <c r="AE220" s="139"/>
      <c r="AF220" s="115"/>
      <c r="AH220" s="6"/>
      <c r="AW220" s="7"/>
      <c r="BC220" s="6"/>
    </row>
    <row r="221" spans="1:55" ht="35.25" customHeight="1" x14ac:dyDescent="0.25">
      <c r="A221" s="6">
        <v>217</v>
      </c>
      <c r="B221" s="171" t="s">
        <v>487</v>
      </c>
      <c r="C221" s="172"/>
      <c r="D221" s="220">
        <f t="shared" ref="D221" si="35">D222</f>
        <v>1.3472109533468559</v>
      </c>
      <c r="E221" s="220"/>
      <c r="F221" s="220"/>
      <c r="G221" s="220"/>
      <c r="H221" s="220"/>
      <c r="I221" s="220"/>
      <c r="J221" s="50"/>
      <c r="K221" s="173"/>
      <c r="L221" s="174"/>
      <c r="M221" s="135"/>
      <c r="N221" s="125"/>
      <c r="O221" s="125"/>
      <c r="P221" s="125"/>
      <c r="Q221" s="188"/>
      <c r="R221" s="188"/>
      <c r="S221" s="188"/>
      <c r="T221" s="188"/>
      <c r="U221" s="188"/>
      <c r="V221" s="125"/>
      <c r="W221" s="125"/>
      <c r="X221" s="125"/>
      <c r="Y221" s="125"/>
      <c r="Z221" s="125"/>
      <c r="AA221" s="205"/>
      <c r="AB221" s="228"/>
      <c r="AC221" s="135"/>
      <c r="AD221" s="135"/>
      <c r="AE221" s="135"/>
      <c r="AF221" s="115"/>
      <c r="AH221" s="6"/>
      <c r="AW221" s="7"/>
      <c r="BC221" s="6"/>
    </row>
    <row r="222" spans="1:55" ht="44.25" customHeight="1" x14ac:dyDescent="0.25">
      <c r="A222" s="6">
        <v>218</v>
      </c>
      <c r="B222" s="175"/>
      <c r="C222" s="58" t="s">
        <v>488</v>
      </c>
      <c r="D222" s="255">
        <v>1.3472109533468559</v>
      </c>
      <c r="E222" s="255"/>
      <c r="F222" s="255"/>
      <c r="G222" s="255"/>
      <c r="H222" s="255"/>
      <c r="I222" s="255"/>
      <c r="J222" s="59"/>
      <c r="K222" s="60"/>
      <c r="L222" s="61"/>
      <c r="M222" s="132"/>
      <c r="N222" s="10"/>
      <c r="O222" s="212"/>
      <c r="P222" s="212"/>
      <c r="Q222" s="212"/>
      <c r="R222" s="212"/>
      <c r="S222" s="212"/>
      <c r="T222" s="212"/>
      <c r="U222" s="212"/>
      <c r="V222" s="212"/>
      <c r="W222" s="212"/>
      <c r="X222" s="212"/>
      <c r="Y222" s="212"/>
      <c r="Z222" s="212"/>
      <c r="AA222" s="206"/>
      <c r="AB222" s="232"/>
      <c r="AC222" s="132"/>
      <c r="AD222" s="132"/>
      <c r="AE222" s="132"/>
      <c r="AF222" s="115"/>
      <c r="AH222" s="6"/>
      <c r="AW222" s="7"/>
      <c r="BC222" s="6"/>
    </row>
    <row r="223" spans="1:55" ht="15.75" customHeight="1" x14ac:dyDescent="0.25">
      <c r="A223" s="6">
        <v>219</v>
      </c>
      <c r="B223" s="357" t="s">
        <v>489</v>
      </c>
      <c r="C223" s="357"/>
      <c r="D223" s="357"/>
      <c r="E223" s="222"/>
      <c r="F223" s="222"/>
      <c r="G223" s="222"/>
      <c r="H223" s="222"/>
      <c r="I223" s="264"/>
      <c r="J223" s="59"/>
      <c r="K223" s="60"/>
      <c r="L223" s="61"/>
      <c r="M223" s="132"/>
      <c r="N223" s="10"/>
      <c r="O223" s="212"/>
      <c r="P223" s="212"/>
      <c r="Q223" s="212"/>
      <c r="R223" s="212"/>
      <c r="S223" s="212"/>
      <c r="T223" s="212"/>
      <c r="U223" s="212"/>
      <c r="V223" s="212"/>
      <c r="W223" s="212"/>
      <c r="X223" s="212"/>
      <c r="Y223" s="212"/>
      <c r="Z223" s="212"/>
      <c r="AA223" s="206"/>
      <c r="AB223" s="232"/>
      <c r="AC223" s="132"/>
      <c r="AD223" s="132"/>
      <c r="AE223" s="132"/>
      <c r="AF223" s="115"/>
      <c r="AH223" s="6"/>
      <c r="AW223" s="7"/>
      <c r="BC223" s="6"/>
    </row>
    <row r="224" spans="1:55" ht="82.5" customHeight="1" x14ac:dyDescent="0.25">
      <c r="A224" s="6">
        <v>220</v>
      </c>
      <c r="B224" s="357"/>
      <c r="C224" s="357"/>
      <c r="D224" s="357"/>
      <c r="E224" s="222"/>
      <c r="F224" s="222"/>
      <c r="G224" s="222"/>
      <c r="H224" s="222"/>
      <c r="I224" s="264"/>
      <c r="J224" s="59"/>
      <c r="K224" s="60"/>
      <c r="L224" s="61"/>
      <c r="M224" s="132"/>
      <c r="N224" s="10"/>
      <c r="O224" s="212"/>
      <c r="P224" s="212"/>
      <c r="Q224" s="212"/>
      <c r="R224" s="212"/>
      <c r="S224" s="212"/>
      <c r="T224" s="212"/>
      <c r="U224" s="212"/>
      <c r="V224" s="212"/>
      <c r="W224" s="212"/>
      <c r="X224" s="212"/>
      <c r="Y224" s="212"/>
      <c r="Z224" s="212"/>
      <c r="AA224" s="206"/>
      <c r="AB224" s="232"/>
      <c r="AC224" s="132"/>
      <c r="AD224" s="132"/>
      <c r="AE224" s="132"/>
      <c r="AF224" s="115"/>
      <c r="AH224" s="6"/>
      <c r="AW224" s="7"/>
      <c r="BC224" s="6"/>
    </row>
    <row r="225" spans="1:55" ht="86.25" customHeight="1" x14ac:dyDescent="0.25">
      <c r="A225" s="6">
        <v>221</v>
      </c>
      <c r="B225" s="171" t="s">
        <v>490</v>
      </c>
      <c r="C225" s="23" t="s">
        <v>13</v>
      </c>
      <c r="D225" s="242">
        <f>SUM(D226:D227)</f>
        <v>2</v>
      </c>
      <c r="E225" s="42"/>
      <c r="F225" s="42"/>
      <c r="G225" s="42"/>
      <c r="H225" s="42"/>
      <c r="I225" s="251"/>
      <c r="J225" s="176" t="s">
        <v>13</v>
      </c>
      <c r="K225" s="30">
        <f>SUM(K227:K227)+K226</f>
        <v>2</v>
      </c>
      <c r="L225" s="37"/>
      <c r="M225" s="135"/>
      <c r="N225" s="125"/>
      <c r="O225" s="125">
        <f>SUM(P225:T225)</f>
        <v>0</v>
      </c>
      <c r="P225" s="125"/>
      <c r="Q225" s="188"/>
      <c r="R225" s="188"/>
      <c r="S225" s="188"/>
      <c r="T225" s="188"/>
      <c r="U225" s="188"/>
      <c r="V225" s="188"/>
      <c r="W225" s="188"/>
      <c r="X225" s="188"/>
      <c r="Y225" s="188"/>
      <c r="Z225" s="188"/>
      <c r="AA225" s="205"/>
      <c r="AB225" s="228"/>
      <c r="AC225" s="135"/>
      <c r="AD225" s="135"/>
      <c r="AE225" s="135"/>
      <c r="AF225" s="115"/>
      <c r="AH225" s="6"/>
      <c r="AW225" s="7"/>
      <c r="BC225" s="6"/>
    </row>
    <row r="226" spans="1:55" ht="15.75" customHeight="1" x14ac:dyDescent="0.25">
      <c r="A226" s="6">
        <v>222</v>
      </c>
      <c r="B226" s="177"/>
      <c r="C226" s="178"/>
      <c r="D226" s="261"/>
      <c r="E226" s="63"/>
      <c r="F226" s="63"/>
      <c r="G226" s="63"/>
      <c r="H226" s="63"/>
      <c r="I226" s="265"/>
      <c r="J226" s="179"/>
      <c r="K226" s="180"/>
      <c r="L226" s="34"/>
      <c r="M226" s="181"/>
      <c r="N226" s="181"/>
      <c r="O226" s="181"/>
      <c r="P226" s="181"/>
      <c r="Q226" s="181"/>
      <c r="R226" s="181"/>
      <c r="S226" s="181"/>
      <c r="T226" s="181"/>
      <c r="U226" s="181"/>
      <c r="V226" s="181"/>
      <c r="W226" s="181"/>
      <c r="X226" s="181"/>
      <c r="Y226" s="181"/>
      <c r="Z226" s="181"/>
      <c r="AA226" s="182"/>
      <c r="AB226" s="233"/>
      <c r="AC226" s="183"/>
      <c r="AD226" s="183"/>
      <c r="AE226" s="183"/>
      <c r="AF226" s="115"/>
      <c r="AH226" s="6"/>
      <c r="AW226" s="7"/>
      <c r="BC226" s="6"/>
    </row>
    <row r="227" spans="1:55" ht="32.25" customHeight="1" x14ac:dyDescent="0.25">
      <c r="A227" s="6">
        <v>223</v>
      </c>
      <c r="B227" s="175"/>
      <c r="C227" s="62" t="s">
        <v>491</v>
      </c>
      <c r="D227" s="261">
        <f t="shared" ref="D227" si="36">SUM(D228)</f>
        <v>2</v>
      </c>
      <c r="E227" s="63"/>
      <c r="F227" s="63"/>
      <c r="G227" s="63"/>
      <c r="H227" s="63"/>
      <c r="I227" s="265"/>
      <c r="J227" s="64"/>
      <c r="K227" s="65">
        <f>SUM(K228:K229)</f>
        <v>2</v>
      </c>
      <c r="L227" s="34"/>
      <c r="M227" s="183"/>
      <c r="N227" s="21"/>
      <c r="O227" s="216"/>
      <c r="P227" s="21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  <c r="AA227" s="207"/>
      <c r="AB227" s="233"/>
      <c r="AC227" s="183"/>
      <c r="AD227" s="183"/>
      <c r="AE227" s="183"/>
      <c r="AF227" s="115"/>
      <c r="AH227" s="6"/>
      <c r="AW227" s="7"/>
      <c r="BC227" s="6"/>
    </row>
    <row r="228" spans="1:55" ht="24" customHeight="1" x14ac:dyDescent="0.25">
      <c r="A228" s="6">
        <v>224</v>
      </c>
      <c r="B228" s="175"/>
      <c r="C228" s="66" t="s">
        <v>320</v>
      </c>
      <c r="D228" s="44">
        <v>2</v>
      </c>
      <c r="E228" s="67"/>
      <c r="F228" s="67"/>
      <c r="G228" s="67"/>
      <c r="H228" s="67"/>
      <c r="I228" s="266"/>
      <c r="J228" s="179" t="s">
        <v>492</v>
      </c>
      <c r="K228" s="10">
        <v>1</v>
      </c>
      <c r="L228" s="34" t="s">
        <v>493</v>
      </c>
      <c r="M228" s="181" t="s">
        <v>494</v>
      </c>
      <c r="N228" s="181"/>
      <c r="O228" s="181"/>
      <c r="P228" s="181"/>
      <c r="Q228" s="181"/>
      <c r="R228" s="181"/>
      <c r="S228" s="181"/>
      <c r="T228" s="181"/>
      <c r="U228" s="181"/>
      <c r="V228" s="181"/>
      <c r="W228" s="181"/>
      <c r="X228" s="181"/>
      <c r="Y228" s="181"/>
      <c r="Z228" s="181"/>
      <c r="AA228" s="182" t="s">
        <v>495</v>
      </c>
      <c r="AB228" s="184"/>
      <c r="AC228" s="185"/>
      <c r="AD228" s="132"/>
      <c r="AE228" s="132"/>
      <c r="AF228" s="115"/>
      <c r="AH228" s="6"/>
      <c r="AW228" s="7"/>
      <c r="BC228" s="6"/>
    </row>
    <row r="229" spans="1:55" ht="27" customHeight="1" x14ac:dyDescent="0.25">
      <c r="A229" s="6">
        <v>225</v>
      </c>
      <c r="B229" s="186"/>
      <c r="C229" s="20"/>
      <c r="D229" s="212"/>
      <c r="E229" s="24"/>
      <c r="F229" s="24"/>
      <c r="G229" s="24"/>
      <c r="H229" s="24"/>
      <c r="I229" s="253"/>
      <c r="J229" s="179" t="s">
        <v>496</v>
      </c>
      <c r="K229" s="10">
        <v>1</v>
      </c>
      <c r="L229" s="34" t="s">
        <v>493</v>
      </c>
      <c r="M229" s="181" t="s">
        <v>497</v>
      </c>
      <c r="N229" s="181"/>
      <c r="O229" s="181"/>
      <c r="P229" s="181"/>
      <c r="Q229" s="181"/>
      <c r="R229" s="181"/>
      <c r="S229" s="181"/>
      <c r="T229" s="181"/>
      <c r="U229" s="181"/>
      <c r="V229" s="181"/>
      <c r="W229" s="181"/>
      <c r="X229" s="181"/>
      <c r="Y229" s="181"/>
      <c r="Z229" s="181"/>
      <c r="AA229" s="182" t="s">
        <v>495</v>
      </c>
      <c r="AB229" s="132"/>
      <c r="AC229" s="185">
        <v>0</v>
      </c>
      <c r="AD229" s="132"/>
      <c r="AE229" s="132"/>
      <c r="AF229" s="115"/>
      <c r="AH229" s="6"/>
      <c r="AW229" s="7"/>
      <c r="BC229" s="6"/>
    </row>
    <row r="230" spans="1:55" ht="63" customHeight="1" x14ac:dyDescent="0.25">
      <c r="A230" s="6">
        <v>226</v>
      </c>
      <c r="B230" s="171" t="s">
        <v>498</v>
      </c>
      <c r="C230" s="23" t="s">
        <v>13</v>
      </c>
      <c r="D230" s="125">
        <f>D232+D235+D239</f>
        <v>6.5180867609434996</v>
      </c>
      <c r="E230" s="28"/>
      <c r="F230" s="28"/>
      <c r="G230" s="28"/>
      <c r="H230" s="28"/>
      <c r="I230" s="220"/>
      <c r="J230" s="176" t="s">
        <v>13</v>
      </c>
      <c r="K230" s="30">
        <f>SUM(K231:K232)</f>
        <v>9</v>
      </c>
      <c r="L230" s="174"/>
      <c r="M230" s="135"/>
      <c r="N230" s="210"/>
      <c r="O230" s="125">
        <f>SUM(P230:T230)</f>
        <v>8</v>
      </c>
      <c r="P230" s="125">
        <f>SUM(P231:P240)</f>
        <v>5</v>
      </c>
      <c r="Q230" s="125">
        <f>SUM(Q231:Q240)</f>
        <v>3</v>
      </c>
      <c r="R230" s="127"/>
      <c r="S230" s="127"/>
      <c r="T230" s="127"/>
      <c r="U230" s="242">
        <f>SUM(V230:Z230)</f>
        <v>5</v>
      </c>
      <c r="V230" s="242">
        <f>SUM(V231:V240)</f>
        <v>1</v>
      </c>
      <c r="W230" s="242">
        <f t="shared" ref="W230:Z230" si="37">SUM(W231:W240)</f>
        <v>0</v>
      </c>
      <c r="X230" s="242">
        <f t="shared" si="37"/>
        <v>1</v>
      </c>
      <c r="Y230" s="242">
        <f t="shared" si="37"/>
        <v>2</v>
      </c>
      <c r="Z230" s="242">
        <f t="shared" si="37"/>
        <v>1</v>
      </c>
      <c r="AA230" s="205"/>
      <c r="AB230" s="228"/>
      <c r="AC230" s="135"/>
      <c r="AD230" s="135"/>
      <c r="AE230" s="135"/>
      <c r="AF230" s="115"/>
      <c r="AH230" s="6"/>
      <c r="AW230" s="7"/>
      <c r="BC230" s="6"/>
    </row>
    <row r="231" spans="1:55" ht="15.75" customHeight="1" x14ac:dyDescent="0.25">
      <c r="A231" s="6">
        <v>227</v>
      </c>
      <c r="B231" s="187"/>
      <c r="C231" s="68"/>
      <c r="D231" s="262"/>
      <c r="E231" s="69"/>
      <c r="F231" s="69"/>
      <c r="G231" s="69"/>
      <c r="H231" s="69"/>
      <c r="I231" s="267"/>
      <c r="J231" s="179" t="s">
        <v>499</v>
      </c>
      <c r="K231" s="10">
        <v>1</v>
      </c>
      <c r="L231" s="34" t="s">
        <v>18</v>
      </c>
      <c r="M231" s="181" t="s">
        <v>500</v>
      </c>
      <c r="N231" s="181"/>
      <c r="O231" s="181"/>
      <c r="P231" s="241"/>
      <c r="Q231" s="241">
        <v>1</v>
      </c>
      <c r="R231" s="181"/>
      <c r="S231" s="181"/>
      <c r="T231" s="181"/>
      <c r="U231" s="181"/>
      <c r="V231" s="181"/>
      <c r="W231" s="181"/>
      <c r="X231" s="181"/>
      <c r="Y231" s="181"/>
      <c r="Z231" s="181"/>
      <c r="AA231" s="208" t="s">
        <v>782</v>
      </c>
      <c r="AB231" s="165" t="s">
        <v>783</v>
      </c>
      <c r="AC231" s="138">
        <v>62287.96</v>
      </c>
      <c r="AD231" s="148">
        <v>228</v>
      </c>
      <c r="AE231" s="139">
        <v>46387</v>
      </c>
      <c r="AF231" s="12">
        <v>2026</v>
      </c>
      <c r="AH231" s="6"/>
      <c r="AW231" s="7"/>
      <c r="BC231" s="6"/>
    </row>
    <row r="232" spans="1:55" ht="28.5" x14ac:dyDescent="0.25">
      <c r="A232" s="6">
        <v>228</v>
      </c>
      <c r="B232" s="187"/>
      <c r="C232" s="62" t="s">
        <v>501</v>
      </c>
      <c r="D232" s="65">
        <f>SUM(D233:D234)</f>
        <v>4.3832488862647443</v>
      </c>
      <c r="E232" s="70"/>
      <c r="F232" s="70"/>
      <c r="G232" s="70"/>
      <c r="H232" s="70"/>
      <c r="I232" s="268"/>
      <c r="J232" s="64"/>
      <c r="K232" s="65">
        <f>SUM(K233:K240)</f>
        <v>8</v>
      </c>
      <c r="L232" s="71"/>
      <c r="M232" s="183"/>
      <c r="N232" s="21"/>
      <c r="O232" s="216"/>
      <c r="P232" s="244"/>
      <c r="Q232" s="245"/>
      <c r="R232" s="216"/>
      <c r="S232" s="216"/>
      <c r="T232" s="216"/>
      <c r="U232" s="216"/>
      <c r="V232" s="216"/>
      <c r="W232" s="216"/>
      <c r="X232" s="216"/>
      <c r="Y232" s="216"/>
      <c r="Z232" s="216"/>
      <c r="AA232" s="207"/>
      <c r="AB232" s="165"/>
      <c r="AC232" s="138"/>
      <c r="AD232" s="148"/>
      <c r="AE232" s="183"/>
      <c r="AF232" s="115"/>
      <c r="AH232" s="6"/>
      <c r="AW232" s="7"/>
      <c r="BC232" s="6"/>
    </row>
    <row r="233" spans="1:55" ht="30" x14ac:dyDescent="0.25">
      <c r="A233" s="6">
        <v>229</v>
      </c>
      <c r="B233" s="187"/>
      <c r="C233" s="15" t="s">
        <v>502</v>
      </c>
      <c r="D233" s="263">
        <v>2.4664876120023838</v>
      </c>
      <c r="E233" s="72"/>
      <c r="F233" s="72"/>
      <c r="G233" s="72"/>
      <c r="H233" s="72"/>
      <c r="I233" s="269"/>
      <c r="J233" s="179" t="s">
        <v>503</v>
      </c>
      <c r="K233" s="10">
        <v>1</v>
      </c>
      <c r="L233" s="34" t="s">
        <v>504</v>
      </c>
      <c r="M233" s="181" t="s">
        <v>505</v>
      </c>
      <c r="N233" s="181"/>
      <c r="O233" s="181"/>
      <c r="P233" s="241">
        <v>1</v>
      </c>
      <c r="Q233" s="241"/>
      <c r="R233" s="181"/>
      <c r="S233" s="181"/>
      <c r="T233" s="181"/>
      <c r="U233" s="181"/>
      <c r="V233" s="181"/>
      <c r="W233" s="181"/>
      <c r="X233" s="181"/>
      <c r="Y233" s="181"/>
      <c r="Z233" s="181"/>
      <c r="AA233" s="208" t="s">
        <v>784</v>
      </c>
      <c r="AB233" s="165" t="s">
        <v>596</v>
      </c>
      <c r="AC233" s="138">
        <v>2327.69</v>
      </c>
      <c r="AD233" s="148">
        <v>151</v>
      </c>
      <c r="AE233" s="139">
        <v>46006</v>
      </c>
      <c r="AF233" s="16">
        <v>2025</v>
      </c>
      <c r="AH233" s="6"/>
      <c r="AW233" s="7"/>
      <c r="BC233" s="6"/>
    </row>
    <row r="234" spans="1:55" ht="45" x14ac:dyDescent="0.25">
      <c r="A234" s="6">
        <v>230</v>
      </c>
      <c r="B234" s="129"/>
      <c r="C234" s="15" t="s">
        <v>506</v>
      </c>
      <c r="D234" s="263">
        <v>1.9167612742623608</v>
      </c>
      <c r="E234" s="72"/>
      <c r="F234" s="72"/>
      <c r="G234" s="72"/>
      <c r="H234" s="72"/>
      <c r="I234" s="269"/>
      <c r="J234" s="179" t="s">
        <v>507</v>
      </c>
      <c r="K234" s="10">
        <v>1</v>
      </c>
      <c r="L234" s="34" t="s">
        <v>493</v>
      </c>
      <c r="M234" s="181" t="s">
        <v>508</v>
      </c>
      <c r="N234" s="181"/>
      <c r="O234" s="181"/>
      <c r="P234" s="241"/>
      <c r="Q234" s="241">
        <v>1</v>
      </c>
      <c r="R234" s="181"/>
      <c r="S234" s="181"/>
      <c r="T234" s="181"/>
      <c r="U234" s="239">
        <f>SUM(V234:Z234)</f>
        <v>1</v>
      </c>
      <c r="V234" s="239">
        <v>1</v>
      </c>
      <c r="W234" s="239"/>
      <c r="X234" s="239"/>
      <c r="Y234" s="239"/>
      <c r="Z234" s="239"/>
      <c r="AA234" s="208" t="s">
        <v>785</v>
      </c>
      <c r="AB234" s="165" t="s">
        <v>786</v>
      </c>
      <c r="AC234" s="138">
        <v>259533.9</v>
      </c>
      <c r="AD234" s="148">
        <v>148</v>
      </c>
      <c r="AE234" s="139">
        <v>46357</v>
      </c>
      <c r="AF234" s="12">
        <v>2026</v>
      </c>
      <c r="AH234" s="6"/>
      <c r="AW234" s="7"/>
      <c r="BC234" s="6"/>
    </row>
    <row r="235" spans="1:55" ht="28.5" x14ac:dyDescent="0.25">
      <c r="A235" s="6">
        <v>231</v>
      </c>
      <c r="B235" s="187"/>
      <c r="C235" s="62" t="s">
        <v>509</v>
      </c>
      <c r="D235" s="65">
        <f>SUM(D236:D238)</f>
        <v>1.2938895988166872</v>
      </c>
      <c r="E235" s="70"/>
      <c r="F235" s="70"/>
      <c r="G235" s="70"/>
      <c r="H235" s="70"/>
      <c r="I235" s="268"/>
      <c r="J235" s="179" t="s">
        <v>510</v>
      </c>
      <c r="K235" s="247">
        <v>1</v>
      </c>
      <c r="L235" s="34" t="s">
        <v>504</v>
      </c>
      <c r="M235" s="181" t="s">
        <v>511</v>
      </c>
      <c r="N235" s="181"/>
      <c r="O235" s="181"/>
      <c r="P235" s="241">
        <v>1</v>
      </c>
      <c r="Q235" s="241"/>
      <c r="R235" s="181"/>
      <c r="S235" s="181"/>
      <c r="T235" s="181"/>
      <c r="U235" s="239">
        <f t="shared" ref="U235:U240" si="38">SUM(V235:Z235)</f>
        <v>1</v>
      </c>
      <c r="V235" s="239"/>
      <c r="W235" s="239"/>
      <c r="X235" s="239"/>
      <c r="Y235" s="239">
        <v>1</v>
      </c>
      <c r="Z235" s="239"/>
      <c r="AA235" s="208" t="s">
        <v>787</v>
      </c>
      <c r="AB235" s="165" t="s">
        <v>788</v>
      </c>
      <c r="AC235" s="138">
        <v>11478.54</v>
      </c>
      <c r="AD235" s="170">
        <v>212</v>
      </c>
      <c r="AE235" s="144">
        <v>46017</v>
      </c>
      <c r="AF235" s="16">
        <v>2025</v>
      </c>
      <c r="AH235" s="6"/>
      <c r="AW235" s="7"/>
      <c r="BC235" s="6"/>
    </row>
    <row r="236" spans="1:55" ht="45" x14ac:dyDescent="0.25">
      <c r="A236" s="6">
        <v>232</v>
      </c>
      <c r="B236" s="187"/>
      <c r="C236" s="15" t="s">
        <v>506</v>
      </c>
      <c r="D236" s="263">
        <v>0</v>
      </c>
      <c r="E236" s="72"/>
      <c r="F236" s="72"/>
      <c r="G236" s="72"/>
      <c r="H236" s="72"/>
      <c r="I236" s="269"/>
      <c r="J236" s="179" t="s">
        <v>512</v>
      </c>
      <c r="K236" s="10">
        <v>1</v>
      </c>
      <c r="L236" s="34" t="s">
        <v>493</v>
      </c>
      <c r="M236" s="181" t="s">
        <v>513</v>
      </c>
      <c r="N236" s="181"/>
      <c r="O236" s="181"/>
      <c r="P236" s="241">
        <v>1</v>
      </c>
      <c r="Q236" s="241"/>
      <c r="R236" s="181"/>
      <c r="S236" s="181"/>
      <c r="T236" s="181"/>
      <c r="U236" s="239"/>
      <c r="V236" s="239"/>
      <c r="W236" s="239"/>
      <c r="X236" s="239"/>
      <c r="Y236" s="239"/>
      <c r="Z236" s="239"/>
      <c r="AA236" s="208" t="s">
        <v>789</v>
      </c>
      <c r="AB236" s="165" t="s">
        <v>744</v>
      </c>
      <c r="AC236" s="138">
        <v>75800.34</v>
      </c>
      <c r="AD236" s="148">
        <v>149</v>
      </c>
      <c r="AE236" s="139">
        <v>46007</v>
      </c>
      <c r="AF236" s="16">
        <v>2025</v>
      </c>
      <c r="AH236" s="6"/>
      <c r="AW236" s="7"/>
      <c r="BC236" s="6"/>
    </row>
    <row r="237" spans="1:55" ht="45" x14ac:dyDescent="0.25">
      <c r="A237" s="6">
        <v>233</v>
      </c>
      <c r="B237" s="187"/>
      <c r="C237" s="15" t="s">
        <v>514</v>
      </c>
      <c r="D237" s="263">
        <v>1.4482172297924555E-2</v>
      </c>
      <c r="E237" s="72"/>
      <c r="F237" s="72"/>
      <c r="G237" s="72"/>
      <c r="H237" s="72"/>
      <c r="I237" s="269"/>
      <c r="J237" s="179" t="s">
        <v>512</v>
      </c>
      <c r="K237" s="10">
        <v>1</v>
      </c>
      <c r="L237" s="34" t="s">
        <v>493</v>
      </c>
      <c r="M237" s="181" t="s">
        <v>515</v>
      </c>
      <c r="N237" s="181"/>
      <c r="O237" s="181"/>
      <c r="P237" s="241"/>
      <c r="Q237" s="241">
        <v>1</v>
      </c>
      <c r="R237" s="181"/>
      <c r="S237" s="181"/>
      <c r="T237" s="181"/>
      <c r="U237" s="239">
        <f t="shared" si="38"/>
        <v>1</v>
      </c>
      <c r="V237" s="239"/>
      <c r="W237" s="239"/>
      <c r="X237" s="239"/>
      <c r="Y237" s="239">
        <v>1</v>
      </c>
      <c r="Z237" s="239"/>
      <c r="AA237" s="208" t="s">
        <v>790</v>
      </c>
      <c r="AB237" s="165" t="s">
        <v>791</v>
      </c>
      <c r="AC237" s="138">
        <v>158368.59</v>
      </c>
      <c r="AD237" s="148">
        <v>155</v>
      </c>
      <c r="AE237" s="139">
        <v>46378</v>
      </c>
      <c r="AF237" s="12">
        <v>2026</v>
      </c>
      <c r="AH237" s="6"/>
      <c r="AW237" s="7"/>
      <c r="BC237" s="6"/>
    </row>
    <row r="238" spans="1:55" ht="30" x14ac:dyDescent="0.25">
      <c r="A238" s="6">
        <v>234</v>
      </c>
      <c r="B238" s="187"/>
      <c r="C238" s="15" t="s">
        <v>516</v>
      </c>
      <c r="D238" s="263">
        <v>1.2794074265187627</v>
      </c>
      <c r="E238" s="72"/>
      <c r="F238" s="72"/>
      <c r="G238" s="72"/>
      <c r="H238" s="72"/>
      <c r="I238" s="269"/>
      <c r="J238" s="179" t="s">
        <v>325</v>
      </c>
      <c r="K238" s="10">
        <v>1</v>
      </c>
      <c r="L238" s="34" t="s">
        <v>493</v>
      </c>
      <c r="M238" s="181" t="s">
        <v>517</v>
      </c>
      <c r="N238" s="181"/>
      <c r="O238" s="181"/>
      <c r="P238" s="241">
        <v>1</v>
      </c>
      <c r="Q238" s="241"/>
      <c r="R238" s="181"/>
      <c r="S238" s="181"/>
      <c r="T238" s="181"/>
      <c r="U238" s="239">
        <f t="shared" si="38"/>
        <v>1</v>
      </c>
      <c r="V238" s="239"/>
      <c r="W238" s="239"/>
      <c r="X238" s="239"/>
      <c r="Y238" s="239"/>
      <c r="Z238" s="239">
        <v>1</v>
      </c>
      <c r="AA238" s="208" t="s">
        <v>792</v>
      </c>
      <c r="AB238" s="165" t="s">
        <v>658</v>
      </c>
      <c r="AC238" s="138">
        <v>150120.84</v>
      </c>
      <c r="AD238" s="148">
        <v>180</v>
      </c>
      <c r="AE238" s="139">
        <v>45998</v>
      </c>
      <c r="AF238" s="16">
        <v>2025</v>
      </c>
      <c r="AH238" s="6"/>
      <c r="AW238" s="7"/>
      <c r="BC238" s="6"/>
    </row>
    <row r="239" spans="1:55" ht="42.75" x14ac:dyDescent="0.25">
      <c r="A239" s="6">
        <v>235</v>
      </c>
      <c r="B239" s="187"/>
      <c r="C239" s="62" t="s">
        <v>518</v>
      </c>
      <c r="D239" s="65">
        <f>D240</f>
        <v>0.84094827586206866</v>
      </c>
      <c r="E239" s="70"/>
      <c r="F239" s="70"/>
      <c r="G239" s="70"/>
      <c r="H239" s="70"/>
      <c r="I239" s="268"/>
      <c r="J239" s="74" t="s">
        <v>519</v>
      </c>
      <c r="K239" s="10">
        <v>1</v>
      </c>
      <c r="L239" s="34" t="s">
        <v>493</v>
      </c>
      <c r="M239" s="181" t="s">
        <v>520</v>
      </c>
      <c r="N239" s="181"/>
      <c r="O239" s="181"/>
      <c r="P239" s="241"/>
      <c r="Q239" s="241"/>
      <c r="R239" s="181"/>
      <c r="S239" s="181"/>
      <c r="T239" s="181"/>
      <c r="U239" s="239"/>
      <c r="V239" s="239"/>
      <c r="W239" s="239"/>
      <c r="X239" s="239"/>
      <c r="Y239" s="239"/>
      <c r="Z239" s="239"/>
      <c r="AA239" s="208" t="s">
        <v>793</v>
      </c>
      <c r="AB239" s="165" t="s">
        <v>794</v>
      </c>
      <c r="AC239" s="138">
        <v>1473499.89</v>
      </c>
      <c r="AD239" s="148">
        <v>120</v>
      </c>
      <c r="AE239" s="139">
        <v>47477</v>
      </c>
      <c r="AF239" s="16">
        <v>2029</v>
      </c>
      <c r="AH239" s="6"/>
      <c r="AW239" s="7"/>
      <c r="BC239" s="6"/>
    </row>
    <row r="240" spans="1:55" ht="15.75" customHeight="1" x14ac:dyDescent="0.25">
      <c r="A240" s="6">
        <v>236</v>
      </c>
      <c r="B240" s="187"/>
      <c r="C240" s="15" t="s">
        <v>521</v>
      </c>
      <c r="D240" s="263">
        <v>0.84094827586206866</v>
      </c>
      <c r="E240" s="72"/>
      <c r="F240" s="72"/>
      <c r="G240" s="72"/>
      <c r="H240" s="72"/>
      <c r="I240" s="269"/>
      <c r="J240" s="179" t="s">
        <v>522</v>
      </c>
      <c r="K240" s="10">
        <v>1</v>
      </c>
      <c r="L240" s="34" t="s">
        <v>493</v>
      </c>
      <c r="M240" s="181" t="s">
        <v>523</v>
      </c>
      <c r="N240" s="181"/>
      <c r="O240" s="181"/>
      <c r="P240" s="241">
        <v>1</v>
      </c>
      <c r="Q240" s="241"/>
      <c r="R240" s="181"/>
      <c r="S240" s="181"/>
      <c r="T240" s="181"/>
      <c r="U240" s="239">
        <f t="shared" si="38"/>
        <v>1</v>
      </c>
      <c r="V240" s="239"/>
      <c r="W240" s="239"/>
      <c r="X240" s="239">
        <v>1</v>
      </c>
      <c r="Y240" s="239"/>
      <c r="Z240" s="239"/>
      <c r="AA240" s="208" t="s">
        <v>795</v>
      </c>
      <c r="AB240" s="165" t="s">
        <v>690</v>
      </c>
      <c r="AC240" s="138">
        <v>174914.96</v>
      </c>
      <c r="AD240" s="148">
        <v>200</v>
      </c>
      <c r="AE240" s="139">
        <v>46007</v>
      </c>
      <c r="AF240" s="16">
        <v>2025</v>
      </c>
      <c r="AH240" s="6"/>
      <c r="AW240" s="7"/>
      <c r="BC240" s="6"/>
    </row>
    <row r="241" spans="1:55" ht="28.5" x14ac:dyDescent="0.25">
      <c r="A241" s="6">
        <v>237</v>
      </c>
      <c r="B241" s="171" t="s">
        <v>524</v>
      </c>
      <c r="C241" s="23" t="s">
        <v>13</v>
      </c>
      <c r="D241" s="125">
        <v>0</v>
      </c>
      <c r="E241" s="125"/>
      <c r="F241" s="125"/>
      <c r="G241" s="125"/>
      <c r="H241" s="125"/>
      <c r="I241" s="220"/>
      <c r="J241" s="188"/>
      <c r="K241" s="125">
        <f>SUM(K242:K243)</f>
        <v>2</v>
      </c>
      <c r="L241" s="189"/>
      <c r="M241" s="127"/>
      <c r="N241" s="210"/>
      <c r="O241" s="210"/>
      <c r="P241" s="246"/>
      <c r="Q241" s="246"/>
      <c r="R241" s="127"/>
      <c r="S241" s="127"/>
      <c r="T241" s="127"/>
      <c r="U241" s="127"/>
      <c r="V241" s="127"/>
      <c r="W241" s="127"/>
      <c r="X241" s="127"/>
      <c r="Y241" s="127"/>
      <c r="Z241" s="127"/>
      <c r="AA241" s="209"/>
      <c r="AB241" s="234"/>
      <c r="AC241" s="127"/>
      <c r="AD241" s="127"/>
      <c r="AE241" s="127"/>
      <c r="AF241" s="115"/>
      <c r="AH241" s="6"/>
      <c r="AW241" s="7"/>
      <c r="BC241" s="6"/>
    </row>
    <row r="242" spans="1:55" ht="15.75" customHeight="1" x14ac:dyDescent="0.25">
      <c r="A242" s="6">
        <v>238</v>
      </c>
      <c r="B242" s="186"/>
      <c r="C242" s="17"/>
      <c r="D242" s="18"/>
      <c r="E242" s="18"/>
      <c r="F242" s="18"/>
      <c r="G242" s="18"/>
      <c r="H242" s="18"/>
      <c r="I242" s="253"/>
      <c r="J242" s="74" t="s">
        <v>53</v>
      </c>
      <c r="K242" s="10">
        <v>1</v>
      </c>
      <c r="L242" s="34" t="s">
        <v>18</v>
      </c>
      <c r="M242" s="181" t="s">
        <v>525</v>
      </c>
      <c r="N242" s="181"/>
      <c r="O242" s="181"/>
      <c r="P242" s="181"/>
      <c r="Q242" s="181"/>
      <c r="R242" s="181"/>
      <c r="S242" s="181"/>
      <c r="T242" s="181"/>
      <c r="U242" s="181"/>
      <c r="V242" s="181"/>
      <c r="W242" s="181"/>
      <c r="X242" s="181"/>
      <c r="Y242" s="181"/>
      <c r="Z242" s="181"/>
      <c r="AA242" s="208" t="s">
        <v>796</v>
      </c>
      <c r="AB242" s="165" t="s">
        <v>556</v>
      </c>
      <c r="AC242" s="138">
        <v>81890.16</v>
      </c>
      <c r="AD242" s="148">
        <v>146</v>
      </c>
      <c r="AE242" s="139">
        <v>46727</v>
      </c>
      <c r="AF242" s="12">
        <v>2027</v>
      </c>
      <c r="AH242" s="6"/>
      <c r="AW242" s="7"/>
      <c r="BC242" s="6"/>
    </row>
    <row r="243" spans="1:55" ht="15.75" customHeight="1" x14ac:dyDescent="0.25">
      <c r="A243" s="6">
        <v>239</v>
      </c>
      <c r="B243" s="186"/>
      <c r="C243" s="17"/>
      <c r="D243" s="18"/>
      <c r="E243" s="18"/>
      <c r="F243" s="18"/>
      <c r="G243" s="18"/>
      <c r="H243" s="18"/>
      <c r="I243" s="253"/>
      <c r="J243" s="74" t="s">
        <v>53</v>
      </c>
      <c r="K243" s="10">
        <v>1</v>
      </c>
      <c r="L243" s="34" t="s">
        <v>18</v>
      </c>
      <c r="M243" s="181" t="s">
        <v>526</v>
      </c>
      <c r="N243" s="181"/>
      <c r="O243" s="181"/>
      <c r="P243" s="181"/>
      <c r="Q243" s="181"/>
      <c r="R243" s="181"/>
      <c r="S243" s="181"/>
      <c r="T243" s="181"/>
      <c r="U243" s="181"/>
      <c r="V243" s="181"/>
      <c r="W243" s="181"/>
      <c r="X243" s="181"/>
      <c r="Y243" s="181"/>
      <c r="Z243" s="181"/>
      <c r="AA243" s="208" t="s">
        <v>797</v>
      </c>
      <c r="AB243" s="165" t="s">
        <v>553</v>
      </c>
      <c r="AC243" s="138">
        <v>54090.52</v>
      </c>
      <c r="AD243" s="148">
        <v>140</v>
      </c>
      <c r="AE243" s="139">
        <v>46379</v>
      </c>
      <c r="AF243" s="12">
        <v>2026</v>
      </c>
      <c r="AH243" s="6"/>
      <c r="AW243" s="7"/>
      <c r="BC243" s="6"/>
    </row>
    <row r="244" spans="1:55" ht="24.75" customHeight="1" x14ac:dyDescent="0.25">
      <c r="A244" s="6">
        <v>240</v>
      </c>
      <c r="B244" s="190" t="s">
        <v>527</v>
      </c>
      <c r="C244" s="191"/>
      <c r="D244" s="192">
        <f>ROUND(D6+D221+D225+D230+D241,0)</f>
        <v>226</v>
      </c>
      <c r="E244" s="192"/>
      <c r="F244" s="192"/>
      <c r="G244" s="192"/>
      <c r="H244" s="192"/>
      <c r="I244" s="270"/>
      <c r="J244" s="193"/>
      <c r="K244" s="192">
        <f>ROUND(K6+K221+K225+K230+K241,0)</f>
        <v>204</v>
      </c>
      <c r="L244" s="194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235"/>
      <c r="AC244" s="192"/>
      <c r="AD244" s="192"/>
      <c r="AE244" s="192"/>
      <c r="AF244" s="115"/>
      <c r="AH244" s="6"/>
      <c r="AW244" s="7"/>
      <c r="BC244" s="6"/>
    </row>
    <row r="245" spans="1:55" ht="15.75" customHeight="1" x14ac:dyDescent="0.25">
      <c r="B245" s="53"/>
      <c r="C245" s="53"/>
      <c r="D245" s="75"/>
      <c r="E245" s="75"/>
      <c r="F245" s="75"/>
      <c r="G245" s="75"/>
      <c r="H245" s="75"/>
      <c r="I245" s="75"/>
      <c r="J245" s="53"/>
      <c r="K245" s="76"/>
      <c r="L245" s="77"/>
      <c r="M245" s="77"/>
      <c r="N245" s="219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8"/>
      <c r="AB245" s="236"/>
      <c r="AC245" s="56"/>
      <c r="AD245" s="80"/>
      <c r="AE245" s="79"/>
      <c r="AF245" s="115"/>
      <c r="AH245" s="6"/>
      <c r="AW245" s="7"/>
      <c r="BC245" s="6"/>
    </row>
    <row r="246" spans="1:55" ht="15.75" customHeight="1" x14ac:dyDescent="0.25">
      <c r="B246" s="53"/>
      <c r="C246" s="53"/>
      <c r="D246" s="75"/>
      <c r="E246" s="75"/>
      <c r="F246" s="75"/>
      <c r="G246" s="75"/>
      <c r="H246" s="75"/>
      <c r="I246" s="75"/>
      <c r="J246" s="53"/>
      <c r="K246" s="76"/>
      <c r="L246" s="77"/>
      <c r="M246" s="77"/>
      <c r="N246" s="219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8"/>
      <c r="AB246" s="79"/>
      <c r="AC246" s="56"/>
      <c r="AD246" s="80"/>
      <c r="AE246" s="79"/>
      <c r="AF246" s="115"/>
      <c r="AH246" s="6"/>
      <c r="AW246" s="7"/>
      <c r="BC246" s="6"/>
    </row>
    <row r="247" spans="1:55" ht="15.75" customHeight="1" x14ac:dyDescent="0.25">
      <c r="B247" s="53"/>
      <c r="C247" s="53"/>
      <c r="D247" s="75"/>
      <c r="E247" s="75"/>
      <c r="F247" s="75"/>
      <c r="G247" s="75"/>
      <c r="H247" s="75"/>
      <c r="I247" s="75"/>
      <c r="J247" s="53"/>
      <c r="K247" s="76"/>
      <c r="L247" s="77"/>
      <c r="M247" s="77"/>
      <c r="N247" s="219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8"/>
      <c r="AB247" s="79"/>
      <c r="AC247" s="56"/>
      <c r="AD247" s="80"/>
      <c r="AE247" s="79"/>
      <c r="AF247" s="115"/>
      <c r="AH247" s="6"/>
      <c r="AW247" s="7"/>
      <c r="BC247" s="6"/>
    </row>
    <row r="248" spans="1:55" ht="15.75" customHeight="1" x14ac:dyDescent="0.25">
      <c r="B248" s="53"/>
      <c r="C248" s="53"/>
      <c r="D248" s="75"/>
      <c r="E248" s="75"/>
      <c r="F248" s="75"/>
      <c r="G248" s="75"/>
      <c r="H248" s="75"/>
      <c r="I248" s="75"/>
      <c r="J248" s="53"/>
      <c r="K248" s="76"/>
      <c r="L248" s="77"/>
      <c r="M248" s="77"/>
      <c r="N248" s="219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8"/>
      <c r="AB248" s="79"/>
      <c r="AC248" s="56"/>
      <c r="AD248" s="80"/>
      <c r="AE248" s="79"/>
      <c r="AF248" s="115"/>
      <c r="AH248" s="6"/>
      <c r="AW248" s="7"/>
      <c r="BC248" s="6"/>
    </row>
    <row r="249" spans="1:55" ht="15.75" customHeight="1" x14ac:dyDescent="0.25">
      <c r="B249" s="53"/>
      <c r="C249" s="53"/>
      <c r="D249" s="75"/>
      <c r="E249" s="75"/>
      <c r="F249" s="75"/>
      <c r="G249" s="75"/>
      <c r="H249" s="75"/>
      <c r="I249" s="75"/>
      <c r="J249" s="53"/>
      <c r="K249" s="76"/>
      <c r="L249" s="77"/>
      <c r="M249" s="77"/>
      <c r="N249" s="219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8"/>
      <c r="AB249" s="79"/>
      <c r="AC249" s="56"/>
      <c r="AD249" s="80"/>
      <c r="AE249" s="79"/>
      <c r="AF249" s="115"/>
      <c r="AH249" s="6"/>
      <c r="AW249" s="7"/>
      <c r="BC249" s="6"/>
    </row>
    <row r="250" spans="1:55" ht="15.75" customHeight="1" x14ac:dyDescent="0.25">
      <c r="B250" s="53"/>
      <c r="C250" s="53"/>
      <c r="D250" s="75"/>
      <c r="E250" s="75"/>
      <c r="F250" s="75"/>
      <c r="G250" s="75"/>
      <c r="H250" s="75"/>
      <c r="I250" s="75"/>
      <c r="J250" s="53"/>
      <c r="K250" s="76"/>
      <c r="L250" s="77"/>
      <c r="M250" s="77"/>
      <c r="N250" s="219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8"/>
      <c r="AB250" s="79"/>
      <c r="AC250" s="56"/>
      <c r="AD250" s="80"/>
      <c r="AE250" s="79"/>
      <c r="AF250" s="115"/>
      <c r="AH250" s="6"/>
      <c r="AW250" s="7"/>
      <c r="BC250" s="6"/>
    </row>
    <row r="251" spans="1:55" x14ac:dyDescent="0.25">
      <c r="B251" s="81"/>
      <c r="C251" s="82"/>
      <c r="D251" s="83"/>
      <c r="E251" s="83"/>
      <c r="F251" s="83"/>
      <c r="G251" s="83"/>
      <c r="H251" s="83"/>
      <c r="I251" s="83"/>
      <c r="J251" s="8"/>
      <c r="K251" s="8"/>
      <c r="L251" s="84"/>
      <c r="M251" s="8"/>
      <c r="N251" s="110"/>
      <c r="O251" s="110"/>
      <c r="P251" s="110"/>
      <c r="Q251" s="110"/>
      <c r="R251" s="110"/>
      <c r="S251" s="110"/>
      <c r="T251" s="110"/>
      <c r="U251" s="110"/>
      <c r="V251" s="110"/>
      <c r="W251" s="110"/>
      <c r="X251" s="110"/>
      <c r="Y251" s="110"/>
      <c r="Z251" s="110"/>
      <c r="AA251" s="85"/>
      <c r="AB251" s="8"/>
      <c r="AC251" s="8"/>
      <c r="AD251" s="8"/>
      <c r="AE251" s="8"/>
      <c r="AF251" s="86"/>
      <c r="AH251" s="6"/>
      <c r="AW251" s="7"/>
      <c r="BC251" s="6"/>
    </row>
    <row r="252" spans="1:55" ht="16.5" thickBot="1" x14ac:dyDescent="0.3">
      <c r="C252" s="88"/>
      <c r="J252" s="88"/>
      <c r="K252" s="88"/>
      <c r="L252" s="88"/>
      <c r="M252" s="90"/>
      <c r="N252" s="217"/>
      <c r="O252" s="217"/>
      <c r="P252" s="217"/>
      <c r="Q252" s="217"/>
      <c r="R252" s="217"/>
      <c r="S252" s="217"/>
      <c r="T252" s="217"/>
      <c r="U252" s="217"/>
      <c r="V252" s="217"/>
      <c r="W252" s="217"/>
      <c r="X252" s="217"/>
      <c r="Y252" s="217"/>
      <c r="Z252" s="217"/>
      <c r="AA252" s="91"/>
      <c r="AB252" s="90"/>
      <c r="AC252" s="90"/>
      <c r="AD252" s="90"/>
      <c r="AE252" s="90"/>
      <c r="AF252" s="116"/>
      <c r="AH252" s="6"/>
      <c r="AW252" s="7"/>
      <c r="BC252" s="6"/>
    </row>
    <row r="253" spans="1:55" s="89" customFormat="1" ht="31.5" customHeight="1" x14ac:dyDescent="0.25">
      <c r="B253" s="371" t="s">
        <v>12</v>
      </c>
      <c r="C253" s="372"/>
      <c r="D253" s="92">
        <f>D6</f>
        <v>215.76223707999992</v>
      </c>
      <c r="E253" s="92"/>
      <c r="F253" s="92"/>
      <c r="G253" s="92"/>
      <c r="H253" s="92"/>
      <c r="I253" s="92"/>
      <c r="J253" s="93"/>
      <c r="K253" s="94">
        <f>K6</f>
        <v>191</v>
      </c>
      <c r="L253" s="56"/>
      <c r="M253" s="56"/>
      <c r="N253" s="218"/>
      <c r="O253" s="218"/>
      <c r="P253" s="218"/>
      <c r="Q253" s="218"/>
      <c r="R253" s="218"/>
      <c r="S253" s="218"/>
      <c r="T253" s="218"/>
      <c r="U253" s="218"/>
      <c r="V253" s="218"/>
      <c r="W253" s="218"/>
      <c r="X253" s="218"/>
      <c r="Y253" s="218"/>
      <c r="Z253" s="218"/>
      <c r="AA253" s="95"/>
      <c r="AB253" s="56"/>
      <c r="AC253" s="56"/>
      <c r="AD253" s="56"/>
      <c r="AE253" s="56"/>
      <c r="AF253" s="117"/>
      <c r="AG253" s="6"/>
      <c r="AH253" s="5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7"/>
    </row>
    <row r="254" spans="1:55" s="89" customFormat="1" ht="31.5" customHeight="1" x14ac:dyDescent="0.25">
      <c r="B254" s="373" t="s">
        <v>487</v>
      </c>
      <c r="C254" s="374"/>
      <c r="D254" s="72">
        <f>D221</f>
        <v>1.3472109533468559</v>
      </c>
      <c r="E254" s="72"/>
      <c r="F254" s="72"/>
      <c r="G254" s="72"/>
      <c r="H254" s="72"/>
      <c r="I254" s="72"/>
      <c r="J254" s="48"/>
      <c r="K254" s="96"/>
      <c r="L254" s="56"/>
      <c r="M254" s="56"/>
      <c r="N254" s="218"/>
      <c r="O254" s="218"/>
      <c r="P254" s="218"/>
      <c r="Q254" s="218"/>
      <c r="R254" s="218"/>
      <c r="S254" s="218"/>
      <c r="T254" s="218"/>
      <c r="U254" s="218"/>
      <c r="V254" s="218"/>
      <c r="W254" s="218"/>
      <c r="X254" s="218"/>
      <c r="Y254" s="218"/>
      <c r="Z254" s="218"/>
      <c r="AA254" s="95"/>
      <c r="AB254" s="56"/>
      <c r="AC254" s="56"/>
      <c r="AD254" s="56"/>
      <c r="AE254" s="56"/>
      <c r="AF254" s="117"/>
      <c r="AG254" s="6"/>
      <c r="AH254" s="5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7"/>
    </row>
    <row r="255" spans="1:55" s="89" customFormat="1" ht="31.5" customHeight="1" x14ac:dyDescent="0.25">
      <c r="B255" s="375" t="s">
        <v>490</v>
      </c>
      <c r="C255" s="376"/>
      <c r="D255" s="72">
        <f>D225</f>
        <v>2</v>
      </c>
      <c r="E255" s="72"/>
      <c r="F255" s="72"/>
      <c r="G255" s="72"/>
      <c r="H255" s="72"/>
      <c r="I255" s="72"/>
      <c r="J255" s="48"/>
      <c r="K255" s="97">
        <f>K225</f>
        <v>2</v>
      </c>
      <c r="L255" s="56"/>
      <c r="M255" s="56"/>
      <c r="N255" s="218"/>
      <c r="O255" s="218"/>
      <c r="P255" s="218"/>
      <c r="Q255" s="218"/>
      <c r="R255" s="218"/>
      <c r="S255" s="218"/>
      <c r="T255" s="218"/>
      <c r="U255" s="218"/>
      <c r="V255" s="218"/>
      <c r="W255" s="218"/>
      <c r="X255" s="218"/>
      <c r="Y255" s="218"/>
      <c r="Z255" s="218"/>
      <c r="AA255" s="95"/>
      <c r="AB255" s="56"/>
      <c r="AC255" s="56"/>
      <c r="AD255" s="56"/>
      <c r="AE255" s="56"/>
      <c r="AF255" s="117"/>
      <c r="AG255" s="6"/>
      <c r="AH255" s="5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7"/>
    </row>
    <row r="256" spans="1:55" s="89" customFormat="1" ht="31.5" customHeight="1" x14ac:dyDescent="0.25">
      <c r="B256" s="373" t="s">
        <v>498</v>
      </c>
      <c r="C256" s="374"/>
      <c r="D256" s="72">
        <f>D230</f>
        <v>6.5180867609434996</v>
      </c>
      <c r="E256" s="72"/>
      <c r="F256" s="72"/>
      <c r="G256" s="72"/>
      <c r="H256" s="72"/>
      <c r="I256" s="72"/>
      <c r="J256" s="48"/>
      <c r="K256" s="97">
        <f>K230</f>
        <v>9</v>
      </c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  <c r="AA256" s="95"/>
      <c r="AB256" s="56"/>
      <c r="AC256" s="56"/>
      <c r="AD256" s="56"/>
      <c r="AE256" s="56"/>
      <c r="AF256" s="117"/>
      <c r="AG256" s="6"/>
      <c r="AH256" s="5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7"/>
    </row>
    <row r="257" spans="2:55" s="89" customFormat="1" ht="31.5" customHeight="1" thickBot="1" x14ac:dyDescent="0.3">
      <c r="B257" s="377" t="s">
        <v>524</v>
      </c>
      <c r="C257" s="378"/>
      <c r="D257" s="73">
        <f>D241</f>
        <v>0</v>
      </c>
      <c r="E257" s="73"/>
      <c r="F257" s="73"/>
      <c r="G257" s="73"/>
      <c r="H257" s="73"/>
      <c r="I257" s="73"/>
      <c r="J257" s="98"/>
      <c r="K257" s="99">
        <f>K241</f>
        <v>2</v>
      </c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95"/>
      <c r="AB257" s="56"/>
      <c r="AC257" s="56"/>
      <c r="AD257" s="56"/>
      <c r="AE257" s="56"/>
      <c r="AF257" s="117"/>
      <c r="AG257" s="6"/>
      <c r="AH257" s="5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7"/>
    </row>
    <row r="258" spans="2:55" s="106" customFormat="1" ht="21.75" customHeight="1" thickBot="1" x14ac:dyDescent="0.3">
      <c r="B258" s="100" t="s">
        <v>527</v>
      </c>
      <c r="C258" s="101"/>
      <c r="D258" s="102">
        <f>ROUND(SUM(D253:D257),0)</f>
        <v>226</v>
      </c>
      <c r="E258" s="102"/>
      <c r="F258" s="102"/>
      <c r="G258" s="102"/>
      <c r="H258" s="102"/>
      <c r="I258" s="102"/>
      <c r="J258" s="101"/>
      <c r="K258" s="103">
        <f>ROUND(SUM(K253:K257),0)</f>
        <v>204</v>
      </c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  <c r="AA258" s="104"/>
      <c r="AB258" s="105"/>
      <c r="AC258" s="105"/>
      <c r="AD258" s="105"/>
      <c r="AE258" s="105"/>
      <c r="AF258" s="117"/>
      <c r="AG258" s="6"/>
      <c r="AH258" s="5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7"/>
    </row>
  </sheetData>
  <autoFilter ref="A5:BC244"/>
  <mergeCells count="20">
    <mergeCell ref="B253:C253"/>
    <mergeCell ref="B254:C254"/>
    <mergeCell ref="B255:C255"/>
    <mergeCell ref="B256:C256"/>
    <mergeCell ref="B257:C257"/>
    <mergeCell ref="AC3:AC4"/>
    <mergeCell ref="AD3:AD4"/>
    <mergeCell ref="AE3:AE4"/>
    <mergeCell ref="B85:B87"/>
    <mergeCell ref="C85:C87"/>
    <mergeCell ref="AA3:AA4"/>
    <mergeCell ref="AB3:AB4"/>
    <mergeCell ref="O3:T3"/>
    <mergeCell ref="N3:N4"/>
    <mergeCell ref="U3:Z3"/>
    <mergeCell ref="B223:D224"/>
    <mergeCell ref="B3:B4"/>
    <mergeCell ref="C3:C4"/>
    <mergeCell ref="J3:M3"/>
    <mergeCell ref="D3:I3"/>
  </mergeCells>
  <conditionalFormatting sqref="U177:V17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/>
  <pageMargins left="0" right="0" top="0" bottom="0" header="0.31496062992125984" footer="0.31496062992125984"/>
  <pageSetup paperSize="8" scale="40" fitToHeight="0" orientation="landscape" r:id="rId1"/>
  <headerFooter alignWithMargins="0">
    <oddFooter>&amp;L&amp;D&amp;R&amp;Z&amp;F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C258"/>
  <sheetViews>
    <sheetView view="pageBreakPreview" topLeftCell="B1" zoomScale="75" zoomScaleNormal="85" zoomScaleSheetLayoutView="75" workbookViewId="0">
      <pane ySplit="5" topLeftCell="A6" activePane="bottomLeft" state="frozen"/>
      <selection pane="bottomLeft" activeCell="Q17" sqref="Q17"/>
    </sheetView>
  </sheetViews>
  <sheetFormatPr defaultRowHeight="15.75" x14ac:dyDescent="0.25"/>
  <cols>
    <col min="1" max="1" width="0" style="6" hidden="1" customWidth="1"/>
    <col min="2" max="2" width="18.42578125" style="87" customWidth="1"/>
    <col min="3" max="3" width="32.5703125" style="6" customWidth="1"/>
    <col min="4" max="9" width="7.28515625" style="89" customWidth="1"/>
    <col min="10" max="10" width="37.28515625" style="6" customWidth="1"/>
    <col min="11" max="11" width="12.5703125" style="6" customWidth="1"/>
    <col min="12" max="12" width="27.85546875" style="6" customWidth="1"/>
    <col min="13" max="14" width="13.42578125" style="6" customWidth="1"/>
    <col min="15" max="15" width="8.85546875" style="6" customWidth="1"/>
    <col min="16" max="16" width="8" style="6" customWidth="1"/>
    <col min="17" max="17" width="7.5703125" style="6" customWidth="1"/>
    <col min="18" max="20" width="6.140625" style="6" customWidth="1"/>
    <col min="21" max="21" width="8" style="6" customWidth="1"/>
    <col min="22" max="22" width="8.140625" style="6" customWidth="1"/>
    <col min="23" max="23" width="8" style="6" customWidth="1"/>
    <col min="24" max="24" width="8.28515625" style="6" customWidth="1"/>
    <col min="25" max="25" width="10.28515625" style="6" customWidth="1"/>
    <col min="26" max="26" width="8.85546875" style="6" customWidth="1"/>
    <col min="27" max="27" width="13.5703125" style="107" customWidth="1"/>
    <col min="28" max="28" width="10.7109375" style="6" customWidth="1"/>
    <col min="29" max="29" width="15.140625" style="6" customWidth="1"/>
    <col min="30" max="30" width="11.42578125" style="6" customWidth="1"/>
    <col min="31" max="31" width="13.140625" style="6" customWidth="1"/>
    <col min="32" max="32" width="49.140625" style="117" customWidth="1"/>
    <col min="33" max="33" width="13.7109375" style="6" customWidth="1"/>
    <col min="34" max="34" width="15.28515625" style="5" customWidth="1"/>
    <col min="35" max="36" width="11.85546875" style="6" customWidth="1"/>
    <col min="37" max="38" width="12" style="6" customWidth="1"/>
    <col min="39" max="40" width="9.140625" style="6"/>
    <col min="41" max="41" width="15.28515625" style="6" customWidth="1"/>
    <col min="42" max="42" width="13" style="6" customWidth="1"/>
    <col min="43" max="54" width="9.140625" style="6"/>
    <col min="55" max="55" width="11.42578125" style="7" bestFit="1" customWidth="1"/>
    <col min="56" max="16384" width="9.140625" style="6"/>
  </cols>
  <sheetData>
    <row r="1" spans="1:55" ht="20.25" x14ac:dyDescent="0.25">
      <c r="B1" s="1" t="s">
        <v>0</v>
      </c>
      <c r="C1" s="2"/>
      <c r="D1" s="3"/>
      <c r="E1" s="3"/>
      <c r="F1" s="3"/>
      <c r="G1" s="3"/>
      <c r="H1" s="3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4"/>
      <c r="AB1" s="2"/>
      <c r="AC1" s="2"/>
      <c r="AD1" s="2"/>
      <c r="AE1" s="2"/>
      <c r="AF1" s="86"/>
      <c r="AG1" s="2"/>
    </row>
    <row r="2" spans="1:55" x14ac:dyDescent="0.25">
      <c r="B2" s="8"/>
      <c r="C2" s="2"/>
      <c r="D2" s="3"/>
      <c r="E2" s="3"/>
      <c r="F2" s="3"/>
      <c r="G2" s="3"/>
      <c r="H2" s="3"/>
      <c r="I2" s="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4"/>
      <c r="AB2" s="2"/>
      <c r="AC2" s="2"/>
      <c r="AD2" s="2"/>
      <c r="AE2" s="2"/>
      <c r="AF2" s="86"/>
      <c r="AG2" s="2"/>
    </row>
    <row r="3" spans="1:55" ht="45.75" customHeight="1" x14ac:dyDescent="0.25">
      <c r="B3" s="358" t="s">
        <v>1</v>
      </c>
      <c r="C3" s="359" t="s">
        <v>2</v>
      </c>
      <c r="D3" s="361" t="s">
        <v>804</v>
      </c>
      <c r="E3" s="362"/>
      <c r="F3" s="362"/>
      <c r="G3" s="362"/>
      <c r="H3" s="362"/>
      <c r="I3" s="363"/>
      <c r="J3" s="360" t="s">
        <v>3</v>
      </c>
      <c r="K3" s="360"/>
      <c r="L3" s="360"/>
      <c r="M3" s="360"/>
      <c r="N3" s="366" t="s">
        <v>801</v>
      </c>
      <c r="O3" s="359" t="s">
        <v>798</v>
      </c>
      <c r="P3" s="359"/>
      <c r="Q3" s="359"/>
      <c r="R3" s="359"/>
      <c r="S3" s="359"/>
      <c r="T3" s="359"/>
      <c r="U3" s="368" t="s">
        <v>800</v>
      </c>
      <c r="V3" s="369"/>
      <c r="W3" s="369"/>
      <c r="X3" s="369"/>
      <c r="Y3" s="369"/>
      <c r="Z3" s="370"/>
      <c r="AA3" s="365" t="s">
        <v>4</v>
      </c>
      <c r="AB3" s="359" t="s">
        <v>5</v>
      </c>
      <c r="AC3" s="359" t="s">
        <v>6</v>
      </c>
      <c r="AD3" s="359" t="s">
        <v>7</v>
      </c>
      <c r="AE3" s="359" t="s">
        <v>8</v>
      </c>
      <c r="AF3" s="108"/>
    </row>
    <row r="4" spans="1:55" ht="51.75" customHeight="1" x14ac:dyDescent="0.25">
      <c r="A4" s="6" t="s">
        <v>802</v>
      </c>
      <c r="B4" s="358"/>
      <c r="C4" s="359"/>
      <c r="D4" s="224">
        <v>2024</v>
      </c>
      <c r="E4" s="224">
        <v>2025</v>
      </c>
      <c r="F4" s="224">
        <v>2026</v>
      </c>
      <c r="G4" s="224">
        <v>2027</v>
      </c>
      <c r="H4" s="224">
        <v>2028</v>
      </c>
      <c r="I4" s="224">
        <v>2029</v>
      </c>
      <c r="J4" s="195" t="s">
        <v>9</v>
      </c>
      <c r="K4" s="224" t="s">
        <v>10</v>
      </c>
      <c r="L4" s="227" t="s">
        <v>2</v>
      </c>
      <c r="M4" s="224" t="s">
        <v>11</v>
      </c>
      <c r="N4" s="367"/>
      <c r="O4" s="224" t="s">
        <v>799</v>
      </c>
      <c r="P4" s="224">
        <v>2025</v>
      </c>
      <c r="Q4" s="224">
        <v>2026</v>
      </c>
      <c r="R4" s="224">
        <v>2027</v>
      </c>
      <c r="S4" s="224">
        <v>2028</v>
      </c>
      <c r="T4" s="224">
        <v>2029</v>
      </c>
      <c r="U4" s="221" t="s">
        <v>799</v>
      </c>
      <c r="V4" s="221">
        <v>2025</v>
      </c>
      <c r="W4" s="221">
        <v>2026</v>
      </c>
      <c r="X4" s="221">
        <v>2027</v>
      </c>
      <c r="Y4" s="221">
        <v>2028</v>
      </c>
      <c r="Z4" s="221">
        <v>2029</v>
      </c>
      <c r="AA4" s="365"/>
      <c r="AB4" s="359"/>
      <c r="AC4" s="359"/>
      <c r="AD4" s="359"/>
      <c r="AE4" s="359"/>
      <c r="AF4" s="14"/>
      <c r="AH4" s="6"/>
      <c r="AW4" s="7"/>
      <c r="BC4" s="6"/>
    </row>
    <row r="5" spans="1:55" ht="17.25" customHeight="1" x14ac:dyDescent="0.25">
      <c r="A5" s="6">
        <v>1</v>
      </c>
      <c r="B5" s="227"/>
      <c r="C5" s="118"/>
      <c r="D5" s="224"/>
      <c r="E5" s="224"/>
      <c r="F5" s="224"/>
      <c r="G5" s="224"/>
      <c r="H5" s="224"/>
      <c r="I5" s="224"/>
      <c r="J5" s="119"/>
      <c r="K5" s="118"/>
      <c r="L5" s="120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225"/>
      <c r="AB5" s="224"/>
      <c r="AC5" s="224"/>
      <c r="AD5" s="224"/>
      <c r="AE5" s="224"/>
      <c r="AF5" s="14"/>
      <c r="AH5" s="6"/>
      <c r="AW5" s="7"/>
      <c r="BC5" s="6"/>
    </row>
    <row r="6" spans="1:55" ht="39.75" customHeight="1" x14ac:dyDescent="0.25">
      <c r="A6" s="6">
        <v>2</v>
      </c>
      <c r="B6" s="124" t="s">
        <v>12</v>
      </c>
      <c r="C6" s="23" t="s">
        <v>13</v>
      </c>
      <c r="D6" s="125">
        <f>D8+D17+D83+D80+D75+D172+D177+D155+D143+D99+D124+D197+D185+D189+D201+D191+D194+D204+D207</f>
        <v>215.76223707999992</v>
      </c>
      <c r="E6" s="125"/>
      <c r="F6" s="125"/>
      <c r="G6" s="125"/>
      <c r="H6" s="125"/>
      <c r="I6" s="125"/>
      <c r="J6" s="126"/>
      <c r="K6" s="125">
        <f>K8+K17+K83+K80+K75+K172+K177+K155+K143+K99+K124+K197+K185+K189+K201+K191+K194+K204+K207</f>
        <v>191</v>
      </c>
      <c r="L6" s="125"/>
      <c r="M6" s="125"/>
      <c r="N6" s="125">
        <f t="shared" ref="N6:T6" si="0">N8+N17+N83+N80+N75+N172+N177+N155+N143+N99+N124+N197+N185+N189+N201+N191+N194+N204+N207</f>
        <v>42</v>
      </c>
      <c r="O6" s="125">
        <f t="shared" si="0"/>
        <v>101.13465481171764</v>
      </c>
      <c r="P6" s="125">
        <f t="shared" si="0"/>
        <v>88.160253429999898</v>
      </c>
      <c r="Q6" s="125">
        <f t="shared" si="0"/>
        <v>3.9794205970001126</v>
      </c>
      <c r="R6" s="125">
        <f t="shared" si="0"/>
        <v>3.0962972198489807</v>
      </c>
      <c r="S6" s="125">
        <f t="shared" si="0"/>
        <v>2.9408828255247093</v>
      </c>
      <c r="T6" s="125">
        <f t="shared" si="0"/>
        <v>2.957800739343952</v>
      </c>
      <c r="U6" s="125">
        <f>U8+U17+U83+U80+U75+U172+U177+U155+U143+U99+U124+U197+U185+U189+U201+U191+U194+U204+U207+U230</f>
        <v>52</v>
      </c>
      <c r="V6" s="125">
        <f t="shared" ref="V6:Z6" si="1">V8+V17+V83+V80+V75+V172+V177+V155+V143+V99+V124+V197+V185+V189+V201+V191+V194+V204+V207</f>
        <v>7</v>
      </c>
      <c r="W6" s="125">
        <f t="shared" si="1"/>
        <v>14</v>
      </c>
      <c r="X6" s="125">
        <f t="shared" si="1"/>
        <v>11</v>
      </c>
      <c r="Y6" s="125">
        <f t="shared" si="1"/>
        <v>7</v>
      </c>
      <c r="Z6" s="125">
        <f t="shared" si="1"/>
        <v>8</v>
      </c>
      <c r="AA6" s="128"/>
      <c r="AB6" s="127"/>
      <c r="AC6" s="127"/>
      <c r="AD6" s="127"/>
      <c r="AE6" s="127"/>
      <c r="AF6" s="109"/>
      <c r="AH6" s="6"/>
      <c r="AW6" s="7"/>
      <c r="BC6" s="6"/>
    </row>
    <row r="7" spans="1:55" ht="15.75" customHeight="1" x14ac:dyDescent="0.25">
      <c r="A7" s="6">
        <v>3</v>
      </c>
      <c r="B7" s="129"/>
      <c r="C7" s="130" t="s">
        <v>14</v>
      </c>
      <c r="D7" s="131"/>
      <c r="E7" s="131"/>
      <c r="F7" s="131"/>
      <c r="G7" s="131"/>
      <c r="H7" s="131"/>
      <c r="I7" s="131"/>
      <c r="J7" s="59"/>
      <c r="K7" s="60"/>
      <c r="L7" s="61"/>
      <c r="M7" s="132"/>
      <c r="N7" s="10"/>
      <c r="O7" s="127"/>
      <c r="P7" s="212"/>
      <c r="Q7" s="212"/>
      <c r="R7" s="212"/>
      <c r="S7" s="212"/>
      <c r="T7" s="212"/>
      <c r="U7" s="127"/>
      <c r="V7" s="212"/>
      <c r="W7" s="212"/>
      <c r="X7" s="212"/>
      <c r="Y7" s="212"/>
      <c r="Z7" s="212"/>
      <c r="AA7" s="133"/>
      <c r="AB7" s="132"/>
      <c r="AC7" s="132"/>
      <c r="AD7" s="132"/>
      <c r="AE7" s="132"/>
      <c r="AF7" s="109"/>
      <c r="AH7" s="6"/>
      <c r="AW7" s="7"/>
      <c r="BC7" s="6"/>
    </row>
    <row r="8" spans="1:55" ht="60.75" customHeight="1" x14ac:dyDescent="0.25">
      <c r="A8" s="6">
        <v>4</v>
      </c>
      <c r="B8" s="134" t="s">
        <v>15</v>
      </c>
      <c r="C8" s="9" t="s">
        <v>16</v>
      </c>
      <c r="D8" s="125">
        <v>0</v>
      </c>
      <c r="E8" s="125">
        <v>0</v>
      </c>
      <c r="F8" s="125">
        <v>0</v>
      </c>
      <c r="G8" s="125">
        <v>0</v>
      </c>
      <c r="H8" s="125">
        <v>0</v>
      </c>
      <c r="I8" s="125">
        <v>0</v>
      </c>
      <c r="J8" s="36"/>
      <c r="K8" s="30">
        <f>SUM(K9:K16)</f>
        <v>8</v>
      </c>
      <c r="L8" s="37"/>
      <c r="M8" s="135"/>
      <c r="N8" s="220">
        <f>SUM(N9:N16)</f>
        <v>0</v>
      </c>
      <c r="O8" s="125">
        <f>SUM(P8:T8)</f>
        <v>0</v>
      </c>
      <c r="P8" s="125">
        <v>0</v>
      </c>
      <c r="Q8" s="125">
        <v>0</v>
      </c>
      <c r="R8" s="125">
        <v>0</v>
      </c>
      <c r="S8" s="125">
        <v>0</v>
      </c>
      <c r="T8" s="125">
        <v>0</v>
      </c>
      <c r="U8" s="125">
        <f>SUM(V8:Z8)</f>
        <v>0</v>
      </c>
      <c r="V8" s="125">
        <f t="shared" ref="V8:Z8" si="2">SUM(V9:V16)</f>
        <v>0</v>
      </c>
      <c r="W8" s="125">
        <f t="shared" si="2"/>
        <v>0</v>
      </c>
      <c r="X8" s="125">
        <f t="shared" si="2"/>
        <v>0</v>
      </c>
      <c r="Y8" s="125">
        <f t="shared" si="2"/>
        <v>0</v>
      </c>
      <c r="Z8" s="125">
        <f t="shared" si="2"/>
        <v>0</v>
      </c>
      <c r="AA8" s="136"/>
      <c r="AB8" s="135"/>
      <c r="AC8" s="135"/>
      <c r="AD8" s="135"/>
      <c r="AE8" s="135"/>
      <c r="AF8" s="109"/>
      <c r="AH8" s="6"/>
      <c r="AW8" s="7"/>
      <c r="BC8" s="6"/>
    </row>
    <row r="9" spans="1:55" ht="15.75" customHeight="1" x14ac:dyDescent="0.25">
      <c r="A9" s="6">
        <v>5</v>
      </c>
      <c r="B9" s="130"/>
      <c r="C9" s="130"/>
      <c r="D9" s="24"/>
      <c r="E9" s="24"/>
      <c r="F9" s="24"/>
      <c r="G9" s="24"/>
      <c r="H9" s="24"/>
      <c r="I9" s="24"/>
      <c r="J9" s="46" t="s">
        <v>17</v>
      </c>
      <c r="K9" s="10">
        <v>1</v>
      </c>
      <c r="L9" s="11" t="s">
        <v>18</v>
      </c>
      <c r="M9" s="137" t="s">
        <v>19</v>
      </c>
      <c r="N9" s="137"/>
      <c r="O9" s="272"/>
      <c r="P9" s="137"/>
      <c r="Q9" s="137"/>
      <c r="R9" s="137"/>
      <c r="S9" s="137"/>
      <c r="T9" s="137"/>
      <c r="U9" s="272"/>
      <c r="V9" s="137"/>
      <c r="W9" s="137"/>
      <c r="X9" s="137"/>
      <c r="Y9" s="137"/>
      <c r="Z9" s="137"/>
      <c r="AA9" s="196" t="s">
        <v>528</v>
      </c>
      <c r="AB9" s="165" t="s">
        <v>529</v>
      </c>
      <c r="AC9" s="138">
        <v>1292.47</v>
      </c>
      <c r="AD9" s="138">
        <v>106</v>
      </c>
      <c r="AE9" s="139">
        <v>46357</v>
      </c>
      <c r="AF9" s="12">
        <v>2026</v>
      </c>
      <c r="AH9" s="6"/>
      <c r="AW9" s="7"/>
      <c r="BC9" s="6"/>
    </row>
    <row r="10" spans="1:55" ht="15.75" customHeight="1" x14ac:dyDescent="0.25">
      <c r="A10" s="6">
        <v>6</v>
      </c>
      <c r="B10" s="130"/>
      <c r="C10" s="130"/>
      <c r="D10" s="24"/>
      <c r="E10" s="24"/>
      <c r="F10" s="24"/>
      <c r="G10" s="24"/>
      <c r="H10" s="24"/>
      <c r="I10" s="24"/>
      <c r="J10" s="46" t="s">
        <v>20</v>
      </c>
      <c r="K10" s="10">
        <v>1</v>
      </c>
      <c r="L10" s="11" t="s">
        <v>18</v>
      </c>
      <c r="M10" s="140" t="s">
        <v>21</v>
      </c>
      <c r="N10" s="140"/>
      <c r="O10" s="273"/>
      <c r="P10" s="140"/>
      <c r="Q10" s="140"/>
      <c r="R10" s="140"/>
      <c r="S10" s="140"/>
      <c r="T10" s="140"/>
      <c r="U10" s="273"/>
      <c r="V10" s="140"/>
      <c r="W10" s="140"/>
      <c r="X10" s="140"/>
      <c r="Y10" s="140"/>
      <c r="Z10" s="140"/>
      <c r="AA10" s="196" t="s">
        <v>530</v>
      </c>
      <c r="AB10" s="165" t="s">
        <v>531</v>
      </c>
      <c r="AC10" s="138">
        <v>28875.040000000001</v>
      </c>
      <c r="AD10" s="138">
        <v>80</v>
      </c>
      <c r="AE10" s="139">
        <v>46378</v>
      </c>
      <c r="AF10" s="12">
        <v>2026</v>
      </c>
      <c r="AH10" s="6"/>
      <c r="AW10" s="7"/>
      <c r="BC10" s="6"/>
    </row>
    <row r="11" spans="1:55" ht="24.75" customHeight="1" x14ac:dyDescent="0.25">
      <c r="A11" s="6">
        <v>7</v>
      </c>
      <c r="B11" s="130"/>
      <c r="C11" s="130"/>
      <c r="D11" s="24"/>
      <c r="E11" s="24"/>
      <c r="F11" s="24"/>
      <c r="G11" s="24"/>
      <c r="H11" s="24"/>
      <c r="I11" s="24"/>
      <c r="J11" s="46" t="s">
        <v>17</v>
      </c>
      <c r="K11" s="10">
        <v>1</v>
      </c>
      <c r="L11" s="138" t="s">
        <v>18</v>
      </c>
      <c r="M11" s="137" t="s">
        <v>22</v>
      </c>
      <c r="N11" s="137"/>
      <c r="O11" s="272"/>
      <c r="P11" s="137"/>
      <c r="Q11" s="137"/>
      <c r="R11" s="137"/>
      <c r="S11" s="137"/>
      <c r="T11" s="137"/>
      <c r="U11" s="272"/>
      <c r="V11" s="137"/>
      <c r="W11" s="137"/>
      <c r="X11" s="137"/>
      <c r="Y11" s="137"/>
      <c r="Z11" s="137"/>
      <c r="AA11" s="196" t="s">
        <v>532</v>
      </c>
      <c r="AB11" s="165" t="s">
        <v>533</v>
      </c>
      <c r="AC11" s="138">
        <v>104334.96</v>
      </c>
      <c r="AD11" s="138">
        <v>208</v>
      </c>
      <c r="AE11" s="139">
        <v>46752</v>
      </c>
      <c r="AF11" s="12">
        <v>2027</v>
      </c>
      <c r="AH11" s="6"/>
      <c r="AW11" s="7"/>
      <c r="BC11" s="6"/>
    </row>
    <row r="12" spans="1:55" ht="15.75" customHeight="1" x14ac:dyDescent="0.25">
      <c r="A12" s="6">
        <v>8</v>
      </c>
      <c r="B12" s="130"/>
      <c r="C12" s="130"/>
      <c r="D12" s="24"/>
      <c r="E12" s="24"/>
      <c r="F12" s="24"/>
      <c r="G12" s="24"/>
      <c r="H12" s="24"/>
      <c r="I12" s="24"/>
      <c r="J12" s="46" t="s">
        <v>17</v>
      </c>
      <c r="K12" s="21">
        <v>1</v>
      </c>
      <c r="L12" s="45" t="s">
        <v>18</v>
      </c>
      <c r="M12" s="137" t="s">
        <v>23</v>
      </c>
      <c r="N12" s="137"/>
      <c r="O12" s="272"/>
      <c r="P12" s="137"/>
      <c r="Q12" s="137"/>
      <c r="R12" s="137"/>
      <c r="S12" s="137"/>
      <c r="T12" s="137"/>
      <c r="U12" s="272"/>
      <c r="V12" s="137"/>
      <c r="W12" s="137"/>
      <c r="X12" s="137"/>
      <c r="Y12" s="137"/>
      <c r="Z12" s="137"/>
      <c r="AA12" s="196" t="s">
        <v>534</v>
      </c>
      <c r="AB12" s="165" t="s">
        <v>529</v>
      </c>
      <c r="AC12" s="138">
        <v>1292.47</v>
      </c>
      <c r="AD12" s="138">
        <v>106</v>
      </c>
      <c r="AE12" s="139">
        <v>46357</v>
      </c>
      <c r="AF12" s="12">
        <v>2026</v>
      </c>
      <c r="AG12" s="13"/>
      <c r="AH12" s="6"/>
      <c r="AW12" s="7"/>
      <c r="BC12" s="6"/>
    </row>
    <row r="13" spans="1:55" ht="15.75" customHeight="1" x14ac:dyDescent="0.25">
      <c r="A13" s="6">
        <v>9</v>
      </c>
      <c r="B13" s="130"/>
      <c r="C13" s="130"/>
      <c r="D13" s="24"/>
      <c r="E13" s="24"/>
      <c r="F13" s="24"/>
      <c r="G13" s="24"/>
      <c r="H13" s="24"/>
      <c r="I13" s="24"/>
      <c r="J13" s="46" t="s">
        <v>24</v>
      </c>
      <c r="K13" s="10">
        <v>1</v>
      </c>
      <c r="L13" s="11" t="s">
        <v>18</v>
      </c>
      <c r="M13" s="137" t="s">
        <v>25</v>
      </c>
      <c r="N13" s="137"/>
      <c r="O13" s="272"/>
      <c r="P13" s="137"/>
      <c r="Q13" s="137"/>
      <c r="R13" s="137"/>
      <c r="S13" s="137"/>
      <c r="T13" s="137"/>
      <c r="U13" s="272"/>
      <c r="V13" s="137"/>
      <c r="W13" s="137"/>
      <c r="X13" s="137"/>
      <c r="Y13" s="137"/>
      <c r="Z13" s="137"/>
      <c r="AA13" s="197" t="s">
        <v>535</v>
      </c>
      <c r="AB13" s="138"/>
      <c r="AC13" s="138"/>
      <c r="AD13" s="138"/>
      <c r="AE13" s="139"/>
      <c r="AF13" s="12"/>
      <c r="AH13" s="6"/>
      <c r="AW13" s="7"/>
      <c r="BC13" s="6"/>
    </row>
    <row r="14" spans="1:55" ht="15.75" customHeight="1" x14ac:dyDescent="0.25">
      <c r="A14" s="6">
        <v>10</v>
      </c>
      <c r="B14" s="130"/>
      <c r="C14" s="130"/>
      <c r="D14" s="24"/>
      <c r="E14" s="24"/>
      <c r="F14" s="24"/>
      <c r="G14" s="24"/>
      <c r="H14" s="24"/>
      <c r="I14" s="24"/>
      <c r="J14" s="46" t="s">
        <v>26</v>
      </c>
      <c r="K14" s="10">
        <v>1</v>
      </c>
      <c r="L14" s="11" t="s">
        <v>18</v>
      </c>
      <c r="M14" s="137" t="s">
        <v>27</v>
      </c>
      <c r="N14" s="137"/>
      <c r="O14" s="272"/>
      <c r="P14" s="137"/>
      <c r="Q14" s="137"/>
      <c r="R14" s="137"/>
      <c r="S14" s="137"/>
      <c r="T14" s="137"/>
      <c r="U14" s="272"/>
      <c r="V14" s="137"/>
      <c r="W14" s="137"/>
      <c r="X14" s="137"/>
      <c r="Y14" s="137"/>
      <c r="Z14" s="137"/>
      <c r="AA14" s="196" t="s">
        <v>536</v>
      </c>
      <c r="AB14" s="165" t="s">
        <v>529</v>
      </c>
      <c r="AC14" s="138">
        <v>1080.54</v>
      </c>
      <c r="AD14" s="138">
        <v>106</v>
      </c>
      <c r="AE14" s="139">
        <v>46357</v>
      </c>
      <c r="AF14" s="12">
        <v>2026</v>
      </c>
      <c r="AH14" s="6"/>
      <c r="AW14" s="7"/>
      <c r="BC14" s="6"/>
    </row>
    <row r="15" spans="1:55" ht="15.75" customHeight="1" x14ac:dyDescent="0.25">
      <c r="A15" s="6">
        <v>11</v>
      </c>
      <c r="B15" s="130"/>
      <c r="C15" s="130"/>
      <c r="D15" s="24"/>
      <c r="E15" s="24"/>
      <c r="F15" s="24"/>
      <c r="G15" s="24"/>
      <c r="H15" s="24"/>
      <c r="I15" s="24"/>
      <c r="J15" s="46" t="s">
        <v>28</v>
      </c>
      <c r="K15" s="10">
        <v>1</v>
      </c>
      <c r="L15" s="11" t="s">
        <v>18</v>
      </c>
      <c r="M15" s="137" t="s">
        <v>29</v>
      </c>
      <c r="N15" s="137"/>
      <c r="O15" s="272"/>
      <c r="P15" s="137"/>
      <c r="Q15" s="137"/>
      <c r="R15" s="137"/>
      <c r="S15" s="137"/>
      <c r="T15" s="137"/>
      <c r="U15" s="272"/>
      <c r="V15" s="137"/>
      <c r="W15" s="137"/>
      <c r="X15" s="137"/>
      <c r="Y15" s="137"/>
      <c r="Z15" s="137"/>
      <c r="AA15" s="196" t="s">
        <v>537</v>
      </c>
      <c r="AB15" s="165" t="s">
        <v>529</v>
      </c>
      <c r="AC15" s="138">
        <v>1928.01</v>
      </c>
      <c r="AD15" s="138">
        <v>106</v>
      </c>
      <c r="AE15" s="139">
        <v>46357</v>
      </c>
      <c r="AF15" s="12">
        <v>2026</v>
      </c>
      <c r="AH15" s="6"/>
      <c r="AW15" s="7"/>
      <c r="BC15" s="6"/>
    </row>
    <row r="16" spans="1:55" ht="23.25" customHeight="1" x14ac:dyDescent="0.25">
      <c r="A16" s="6">
        <v>12</v>
      </c>
      <c r="B16" s="130"/>
      <c r="C16" s="130"/>
      <c r="D16" s="24"/>
      <c r="E16" s="24"/>
      <c r="F16" s="24"/>
      <c r="G16" s="24"/>
      <c r="H16" s="24"/>
      <c r="I16" s="24"/>
      <c r="J16" s="46" t="s">
        <v>30</v>
      </c>
      <c r="K16" s="10">
        <v>1</v>
      </c>
      <c r="L16" s="11" t="s">
        <v>18</v>
      </c>
      <c r="M16" s="137" t="s">
        <v>31</v>
      </c>
      <c r="N16" s="137"/>
      <c r="O16" s="272"/>
      <c r="P16" s="137"/>
      <c r="Q16" s="137"/>
      <c r="R16" s="137"/>
      <c r="S16" s="137"/>
      <c r="T16" s="137"/>
      <c r="U16" s="272"/>
      <c r="V16" s="137"/>
      <c r="W16" s="137"/>
      <c r="X16" s="137"/>
      <c r="Y16" s="137"/>
      <c r="Z16" s="137"/>
      <c r="AA16" s="141" t="s">
        <v>32</v>
      </c>
      <c r="AB16" s="165" t="s">
        <v>538</v>
      </c>
      <c r="AC16" s="138">
        <v>450487.8</v>
      </c>
      <c r="AD16" s="138">
        <v>60</v>
      </c>
      <c r="AE16" s="139">
        <v>46484</v>
      </c>
      <c r="AF16" s="12">
        <v>2027</v>
      </c>
      <c r="AH16" s="6"/>
      <c r="AW16" s="7"/>
      <c r="BC16" s="6"/>
    </row>
    <row r="17" spans="1:55" ht="28.5" x14ac:dyDescent="0.25">
      <c r="A17" s="6">
        <v>13</v>
      </c>
      <c r="B17" s="134" t="s">
        <v>33</v>
      </c>
      <c r="C17" s="9" t="s">
        <v>34</v>
      </c>
      <c r="D17" s="251">
        <f>SUM(D18:D74)</f>
        <v>29.714663799999986</v>
      </c>
      <c r="E17" s="251">
        <v>30.223237758000003</v>
      </c>
      <c r="F17" s="251">
        <v>30.690306868745999</v>
      </c>
      <c r="G17" s="251">
        <v>31.129927611134416</v>
      </c>
      <c r="H17" s="251">
        <v>31.5694341864181</v>
      </c>
      <c r="I17" s="251">
        <v>32.021269570359991</v>
      </c>
      <c r="J17" s="36"/>
      <c r="K17" s="30">
        <f>SUM(K18:K74)</f>
        <v>57</v>
      </c>
      <c r="L17" s="37"/>
      <c r="M17" s="135"/>
      <c r="N17" s="125">
        <f>SUM(N18:N74)</f>
        <v>15</v>
      </c>
      <c r="O17" s="125">
        <f>SUM(P17:T17)</f>
        <v>0</v>
      </c>
      <c r="P17" s="125">
        <f>IF(D17-($K$17-$N$17)&lt;0,0,D17-($K$17-$N$17))</f>
        <v>0</v>
      </c>
      <c r="Q17" s="125">
        <f>IF((E17-($K$17-$N$17)-P17)&lt;0,0,E17-($K$17-$N$17)-P17)</f>
        <v>0</v>
      </c>
      <c r="R17" s="125">
        <f>IF((F17-($K$17-$N$17)-Q17-P17)&lt;0,0,F17-($K$17-$N$17)-Q17-P17)</f>
        <v>0</v>
      </c>
      <c r="S17" s="125">
        <f>IF((G17-($K$17-$N$17)-R17-Q17-P17)&lt;0,0,G17-($K$17-$N$17)-R17-Q17-P17)</f>
        <v>0</v>
      </c>
      <c r="T17" s="125">
        <f>IF((H17-($K$17-$N$17)-S17-R17-Q17-P17)&lt;0,0,H17-($K$17-$N$17)-S17-R17-Q17-P17)</f>
        <v>0</v>
      </c>
      <c r="U17" s="242">
        <f>SUM(V17:Z17)</f>
        <v>15</v>
      </c>
      <c r="V17" s="242">
        <f>SUM(V18:V74)</f>
        <v>3</v>
      </c>
      <c r="W17" s="242">
        <f t="shared" ref="W17:Z17" si="3">SUM(W18:W74)</f>
        <v>3</v>
      </c>
      <c r="X17" s="242">
        <f t="shared" si="3"/>
        <v>3</v>
      </c>
      <c r="Y17" s="242">
        <f t="shared" si="3"/>
        <v>2</v>
      </c>
      <c r="Z17" s="242">
        <f t="shared" si="3"/>
        <v>4</v>
      </c>
      <c r="AA17" s="198"/>
      <c r="AB17" s="228"/>
      <c r="AC17" s="135"/>
      <c r="AD17" s="135"/>
      <c r="AE17" s="135"/>
      <c r="AF17" s="109"/>
      <c r="AH17" s="6"/>
      <c r="AW17" s="7"/>
      <c r="BC17" s="6"/>
    </row>
    <row r="18" spans="1:55" ht="30" customHeight="1" x14ac:dyDescent="0.25">
      <c r="A18" s="6">
        <v>14</v>
      </c>
      <c r="B18" s="15"/>
      <c r="C18" s="15" t="s">
        <v>35</v>
      </c>
      <c r="D18" s="252">
        <v>14.857331899999993</v>
      </c>
      <c r="E18" s="252">
        <v>15.111618879000002</v>
      </c>
      <c r="F18" s="252">
        <v>15.345153434373</v>
      </c>
      <c r="G18" s="252">
        <v>15.564963805567208</v>
      </c>
      <c r="H18" s="252">
        <v>15.78471709320905</v>
      </c>
      <c r="I18" s="252">
        <v>16.010634785179995</v>
      </c>
      <c r="J18" s="46" t="s">
        <v>20</v>
      </c>
      <c r="K18" s="10">
        <v>1</v>
      </c>
      <c r="L18" s="11" t="s">
        <v>18</v>
      </c>
      <c r="M18" s="140" t="s">
        <v>36</v>
      </c>
      <c r="N18" s="140"/>
      <c r="O18" s="273"/>
      <c r="P18" s="211"/>
      <c r="Q18" s="140"/>
      <c r="R18" s="140"/>
      <c r="S18" s="140"/>
      <c r="T18" s="140"/>
      <c r="U18" s="273"/>
      <c r="V18" s="140"/>
      <c r="W18" s="140"/>
      <c r="X18" s="140"/>
      <c r="Y18" s="140"/>
      <c r="Z18" s="140"/>
      <c r="AA18" s="141" t="s">
        <v>37</v>
      </c>
      <c r="AB18" s="165" t="s">
        <v>539</v>
      </c>
      <c r="AC18" s="138">
        <v>575960.6</v>
      </c>
      <c r="AD18" s="138">
        <v>60</v>
      </c>
      <c r="AE18" s="139">
        <v>46483</v>
      </c>
      <c r="AF18" s="12">
        <v>2027</v>
      </c>
      <c r="AH18" s="6"/>
      <c r="AW18" s="7"/>
      <c r="BC18" s="6"/>
    </row>
    <row r="19" spans="1:55" ht="15.75" customHeight="1" x14ac:dyDescent="0.25">
      <c r="A19" s="6">
        <v>15</v>
      </c>
      <c r="B19" s="15"/>
      <c r="C19" s="15" t="s">
        <v>38</v>
      </c>
      <c r="D19" s="252">
        <v>14.857331899999993</v>
      </c>
      <c r="E19" s="252">
        <v>15.111618879000002</v>
      </c>
      <c r="F19" s="252">
        <v>15.345153434373</v>
      </c>
      <c r="G19" s="252">
        <v>15.564963805567208</v>
      </c>
      <c r="H19" s="252">
        <v>15.78471709320905</v>
      </c>
      <c r="I19" s="252">
        <v>16.010634785179995</v>
      </c>
      <c r="J19" s="46" t="s">
        <v>39</v>
      </c>
      <c r="K19" s="10">
        <v>1</v>
      </c>
      <c r="L19" s="138" t="s">
        <v>18</v>
      </c>
      <c r="M19" s="137" t="s">
        <v>40</v>
      </c>
      <c r="N19" s="137"/>
      <c r="O19" s="272"/>
      <c r="P19" s="211"/>
      <c r="Q19" s="137"/>
      <c r="R19" s="140"/>
      <c r="S19" s="137"/>
      <c r="T19" s="137"/>
      <c r="U19" s="273"/>
      <c r="V19" s="211"/>
      <c r="W19" s="211"/>
      <c r="X19" s="211"/>
      <c r="Y19" s="211"/>
      <c r="Z19" s="211"/>
      <c r="AA19" s="196" t="s">
        <v>540</v>
      </c>
      <c r="AB19" s="165" t="s">
        <v>541</v>
      </c>
      <c r="AC19" s="138">
        <v>126931.23</v>
      </c>
      <c r="AD19" s="138">
        <v>216</v>
      </c>
      <c r="AE19" s="139">
        <v>46743</v>
      </c>
      <c r="AF19" s="12">
        <v>2027</v>
      </c>
      <c r="AH19" s="6"/>
      <c r="AW19" s="7"/>
      <c r="BC19" s="6"/>
    </row>
    <row r="20" spans="1:55" ht="15.75" customHeight="1" x14ac:dyDescent="0.25">
      <c r="A20" s="6">
        <v>16</v>
      </c>
      <c r="B20" s="15"/>
      <c r="C20" s="142"/>
      <c r="D20" s="252"/>
      <c r="E20" s="252"/>
      <c r="F20" s="252"/>
      <c r="G20" s="252"/>
      <c r="H20" s="252"/>
      <c r="I20" s="252"/>
      <c r="J20" s="46" t="s">
        <v>41</v>
      </c>
      <c r="K20" s="10">
        <v>1</v>
      </c>
      <c r="L20" s="138" t="s">
        <v>18</v>
      </c>
      <c r="M20" s="137" t="s">
        <v>42</v>
      </c>
      <c r="N20" s="137"/>
      <c r="O20" s="272"/>
      <c r="P20" s="211"/>
      <c r="Q20" s="237"/>
      <c r="R20" s="137"/>
      <c r="S20" s="137"/>
      <c r="T20" s="137"/>
      <c r="U20" s="273"/>
      <c r="V20" s="211"/>
      <c r="W20" s="211"/>
      <c r="X20" s="211"/>
      <c r="Y20" s="211"/>
      <c r="Z20" s="211"/>
      <c r="AA20" s="196" t="s">
        <v>542</v>
      </c>
      <c r="AB20" s="165" t="s">
        <v>543</v>
      </c>
      <c r="AC20" s="138">
        <v>44938.81</v>
      </c>
      <c r="AD20" s="138">
        <v>214</v>
      </c>
      <c r="AE20" s="139">
        <v>46358</v>
      </c>
      <c r="AF20" s="12">
        <v>2026</v>
      </c>
      <c r="AH20" s="6"/>
      <c r="AW20" s="7"/>
      <c r="BC20" s="6"/>
    </row>
    <row r="21" spans="1:55" ht="15.75" customHeight="1" x14ac:dyDescent="0.25">
      <c r="A21" s="6">
        <v>17</v>
      </c>
      <c r="B21" s="17"/>
      <c r="C21" s="17"/>
      <c r="D21" s="253"/>
      <c r="E21" s="253"/>
      <c r="F21" s="253"/>
      <c r="G21" s="253"/>
      <c r="H21" s="253"/>
      <c r="I21" s="253"/>
      <c r="J21" s="46" t="s">
        <v>43</v>
      </c>
      <c r="K21" s="10">
        <v>1</v>
      </c>
      <c r="L21" s="138" t="s">
        <v>18</v>
      </c>
      <c r="M21" s="137" t="s">
        <v>44</v>
      </c>
      <c r="N21" s="137"/>
      <c r="O21" s="272"/>
      <c r="P21" s="211"/>
      <c r="Q21" s="237"/>
      <c r="R21" s="137"/>
      <c r="S21" s="137"/>
      <c r="T21" s="137"/>
      <c r="U21" s="273"/>
      <c r="V21" s="211"/>
      <c r="W21" s="211"/>
      <c r="X21" s="211"/>
      <c r="Y21" s="211"/>
      <c r="Z21" s="211"/>
      <c r="AA21" s="196" t="s">
        <v>544</v>
      </c>
      <c r="AB21" s="165" t="s">
        <v>529</v>
      </c>
      <c r="AC21" s="138">
        <v>1080.54</v>
      </c>
      <c r="AD21" s="138">
        <v>106</v>
      </c>
      <c r="AE21" s="139">
        <v>46357</v>
      </c>
      <c r="AF21" s="12">
        <v>2026</v>
      </c>
      <c r="AH21" s="6"/>
      <c r="AW21" s="7"/>
      <c r="BC21" s="6"/>
    </row>
    <row r="22" spans="1:55" ht="15.75" customHeight="1" x14ac:dyDescent="0.25">
      <c r="A22" s="6">
        <v>18</v>
      </c>
      <c r="B22" s="17"/>
      <c r="C22" s="17"/>
      <c r="D22" s="253"/>
      <c r="E22" s="253"/>
      <c r="F22" s="253"/>
      <c r="G22" s="253"/>
      <c r="H22" s="253"/>
      <c r="I22" s="253"/>
      <c r="J22" s="46" t="s">
        <v>45</v>
      </c>
      <c r="K22" s="10">
        <v>1</v>
      </c>
      <c r="L22" s="138" t="s">
        <v>18</v>
      </c>
      <c r="M22" s="137" t="s">
        <v>46</v>
      </c>
      <c r="N22" s="137"/>
      <c r="O22" s="272"/>
      <c r="P22" s="211"/>
      <c r="Q22" s="137"/>
      <c r="R22" s="137"/>
      <c r="S22" s="137"/>
      <c r="T22" s="137"/>
      <c r="U22" s="273"/>
      <c r="V22" s="211"/>
      <c r="W22" s="211"/>
      <c r="X22" s="211"/>
      <c r="Y22" s="211"/>
      <c r="Z22" s="211"/>
      <c r="AA22" s="196" t="s">
        <v>545</v>
      </c>
      <c r="AB22" s="165" t="s">
        <v>546</v>
      </c>
      <c r="AC22" s="138">
        <v>31452.26</v>
      </c>
      <c r="AD22" s="138">
        <v>165</v>
      </c>
      <c r="AE22" s="139">
        <v>46017</v>
      </c>
      <c r="AF22" s="16">
        <v>2025</v>
      </c>
      <c r="AH22" s="6"/>
      <c r="AW22" s="7"/>
      <c r="BC22" s="6"/>
    </row>
    <row r="23" spans="1:55" ht="15.75" customHeight="1" x14ac:dyDescent="0.25">
      <c r="A23" s="6">
        <v>19</v>
      </c>
      <c r="B23" s="17"/>
      <c r="C23" s="17"/>
      <c r="D23" s="253"/>
      <c r="E23" s="253"/>
      <c r="F23" s="253"/>
      <c r="G23" s="253"/>
      <c r="H23" s="253"/>
      <c r="I23" s="253"/>
      <c r="J23" s="46" t="s">
        <v>47</v>
      </c>
      <c r="K23" s="10">
        <v>1</v>
      </c>
      <c r="L23" s="138" t="s">
        <v>18</v>
      </c>
      <c r="M23" s="137" t="s">
        <v>48</v>
      </c>
      <c r="N23" s="211">
        <v>1</v>
      </c>
      <c r="O23" s="274"/>
      <c r="P23" s="211"/>
      <c r="Q23" s="271"/>
      <c r="R23" s="137"/>
      <c r="S23" s="137"/>
      <c r="T23" s="137"/>
      <c r="U23" s="273">
        <f t="shared" ref="U23:U49" si="4">SUM(V23:Z23)</f>
        <v>1</v>
      </c>
      <c r="V23" s="211"/>
      <c r="W23" s="211"/>
      <c r="X23" s="211">
        <v>1</v>
      </c>
      <c r="Y23" s="211"/>
      <c r="Z23" s="211"/>
      <c r="AA23" s="196" t="s">
        <v>547</v>
      </c>
      <c r="AB23" s="165" t="s">
        <v>548</v>
      </c>
      <c r="AC23" s="138">
        <v>4493.82</v>
      </c>
      <c r="AD23" s="143">
        <v>203</v>
      </c>
      <c r="AE23" s="144">
        <v>45829</v>
      </c>
      <c r="AF23" s="16">
        <v>2025</v>
      </c>
      <c r="AH23" s="6"/>
      <c r="AW23" s="7"/>
      <c r="BC23" s="6"/>
    </row>
    <row r="24" spans="1:55" ht="15.75" customHeight="1" x14ac:dyDescent="0.25">
      <c r="A24" s="6">
        <v>20</v>
      </c>
      <c r="B24" s="17"/>
      <c r="C24" s="17"/>
      <c r="D24" s="253"/>
      <c r="E24" s="253"/>
      <c r="F24" s="253"/>
      <c r="G24" s="253"/>
      <c r="H24" s="253"/>
      <c r="I24" s="253"/>
      <c r="J24" s="46" t="s">
        <v>49</v>
      </c>
      <c r="K24" s="10">
        <v>1</v>
      </c>
      <c r="L24" s="138" t="s">
        <v>18</v>
      </c>
      <c r="M24" s="137" t="s">
        <v>50</v>
      </c>
      <c r="N24" s="211">
        <v>1</v>
      </c>
      <c r="O24" s="274"/>
      <c r="P24" s="211"/>
      <c r="Q24" s="137"/>
      <c r="R24" s="137"/>
      <c r="S24" s="137"/>
      <c r="T24" s="137"/>
      <c r="U24" s="273">
        <f t="shared" si="4"/>
        <v>1</v>
      </c>
      <c r="V24" s="211">
        <v>1</v>
      </c>
      <c r="W24" s="211"/>
      <c r="X24" s="211"/>
      <c r="Y24" s="211"/>
      <c r="Z24" s="211"/>
      <c r="AA24" s="196" t="s">
        <v>549</v>
      </c>
      <c r="AB24" s="165" t="s">
        <v>550</v>
      </c>
      <c r="AC24" s="138" t="s">
        <v>551</v>
      </c>
      <c r="AD24" s="138">
        <v>140</v>
      </c>
      <c r="AE24" s="139">
        <v>44903</v>
      </c>
      <c r="AF24" s="16" t="s">
        <v>803</v>
      </c>
      <c r="AH24" s="6"/>
      <c r="AW24" s="7"/>
      <c r="BC24" s="6"/>
    </row>
    <row r="25" spans="1:55" ht="15.75" customHeight="1" x14ac:dyDescent="0.25">
      <c r="A25" s="6">
        <v>21</v>
      </c>
      <c r="B25" s="17"/>
      <c r="C25" s="17"/>
      <c r="D25" s="253"/>
      <c r="E25" s="253"/>
      <c r="F25" s="253"/>
      <c r="G25" s="253"/>
      <c r="H25" s="253"/>
      <c r="I25" s="253"/>
      <c r="J25" s="46" t="s">
        <v>51</v>
      </c>
      <c r="K25" s="10">
        <v>1</v>
      </c>
      <c r="L25" s="138" t="s">
        <v>18</v>
      </c>
      <c r="M25" s="137" t="s">
        <v>52</v>
      </c>
      <c r="N25" s="137"/>
      <c r="O25" s="272"/>
      <c r="P25" s="211"/>
      <c r="Q25" s="137"/>
      <c r="R25" s="137"/>
      <c r="S25" s="137"/>
      <c r="T25" s="137"/>
      <c r="U25" s="273"/>
      <c r="V25" s="211"/>
      <c r="W25" s="211"/>
      <c r="X25" s="211"/>
      <c r="Y25" s="211"/>
      <c r="Z25" s="211"/>
      <c r="AA25" s="196" t="s">
        <v>552</v>
      </c>
      <c r="AB25" s="165" t="s">
        <v>553</v>
      </c>
      <c r="AC25" s="138">
        <v>42580.2</v>
      </c>
      <c r="AD25" s="138">
        <v>128</v>
      </c>
      <c r="AE25" s="139">
        <v>46014</v>
      </c>
      <c r="AF25" s="16">
        <v>2025</v>
      </c>
      <c r="AH25" s="6"/>
      <c r="AW25" s="7"/>
      <c r="BC25" s="6"/>
    </row>
    <row r="26" spans="1:55" ht="15.75" customHeight="1" x14ac:dyDescent="0.25">
      <c r="A26" s="6">
        <v>22</v>
      </c>
      <c r="B26" s="17"/>
      <c r="C26" s="17"/>
      <c r="D26" s="253"/>
      <c r="E26" s="253"/>
      <c r="F26" s="253"/>
      <c r="G26" s="253"/>
      <c r="H26" s="253"/>
      <c r="I26" s="253"/>
      <c r="J26" s="46" t="s">
        <v>53</v>
      </c>
      <c r="K26" s="10">
        <v>1</v>
      </c>
      <c r="L26" s="138" t="s">
        <v>18</v>
      </c>
      <c r="M26" s="137" t="s">
        <v>54</v>
      </c>
      <c r="N26" s="137"/>
      <c r="O26" s="272"/>
      <c r="P26" s="211"/>
      <c r="Q26" s="237"/>
      <c r="R26" s="137"/>
      <c r="S26" s="137"/>
      <c r="T26" s="137"/>
      <c r="U26" s="273"/>
      <c r="V26" s="211"/>
      <c r="W26" s="211"/>
      <c r="X26" s="211"/>
      <c r="Y26" s="211"/>
      <c r="Z26" s="211"/>
      <c r="AA26" s="196" t="s">
        <v>554</v>
      </c>
      <c r="AB26" s="165" t="s">
        <v>553</v>
      </c>
      <c r="AC26" s="138">
        <v>54090.52</v>
      </c>
      <c r="AD26" s="138">
        <v>140</v>
      </c>
      <c r="AE26" s="139">
        <v>46379</v>
      </c>
      <c r="AF26" s="12">
        <v>2026</v>
      </c>
      <c r="AH26" s="6"/>
      <c r="AW26" s="7"/>
      <c r="BC26" s="6"/>
    </row>
    <row r="27" spans="1:55" ht="15.75" customHeight="1" x14ac:dyDescent="0.25">
      <c r="A27" s="6">
        <v>23</v>
      </c>
      <c r="B27" s="17"/>
      <c r="C27" s="17"/>
      <c r="D27" s="253"/>
      <c r="E27" s="253"/>
      <c r="F27" s="253"/>
      <c r="G27" s="253"/>
      <c r="H27" s="253"/>
      <c r="I27" s="253"/>
      <c r="J27" s="46" t="s">
        <v>53</v>
      </c>
      <c r="K27" s="10">
        <v>1</v>
      </c>
      <c r="L27" s="138" t="s">
        <v>18</v>
      </c>
      <c r="M27" s="137" t="s">
        <v>55</v>
      </c>
      <c r="N27" s="137"/>
      <c r="O27" s="272"/>
      <c r="P27" s="211"/>
      <c r="Q27" s="137"/>
      <c r="R27" s="140"/>
      <c r="S27" s="137"/>
      <c r="T27" s="137"/>
      <c r="U27" s="273"/>
      <c r="V27" s="211"/>
      <c r="W27" s="211"/>
      <c r="X27" s="211"/>
      <c r="Y27" s="211"/>
      <c r="Z27" s="211"/>
      <c r="AA27" s="196" t="s">
        <v>555</v>
      </c>
      <c r="AB27" s="165" t="s">
        <v>556</v>
      </c>
      <c r="AC27" s="138">
        <v>81890.16</v>
      </c>
      <c r="AD27" s="138">
        <v>146</v>
      </c>
      <c r="AE27" s="139">
        <v>46727</v>
      </c>
      <c r="AF27" s="12">
        <v>2027</v>
      </c>
      <c r="AH27" s="6"/>
      <c r="AW27" s="7"/>
      <c r="BC27" s="6"/>
    </row>
    <row r="28" spans="1:55" ht="15.75" customHeight="1" x14ac:dyDescent="0.25">
      <c r="A28" s="6">
        <v>24</v>
      </c>
      <c r="B28" s="17"/>
      <c r="C28" s="17"/>
      <c r="D28" s="253"/>
      <c r="E28" s="253"/>
      <c r="F28" s="253"/>
      <c r="G28" s="253"/>
      <c r="H28" s="253"/>
      <c r="I28" s="253"/>
      <c r="J28" s="46" t="s">
        <v>56</v>
      </c>
      <c r="K28" s="10">
        <v>1</v>
      </c>
      <c r="L28" s="138" t="s">
        <v>18</v>
      </c>
      <c r="M28" s="137" t="s">
        <v>57</v>
      </c>
      <c r="N28" s="137"/>
      <c r="O28" s="272"/>
      <c r="P28" s="211"/>
      <c r="Q28" s="137"/>
      <c r="R28" s="137"/>
      <c r="S28" s="137"/>
      <c r="T28" s="137"/>
      <c r="U28" s="273"/>
      <c r="V28" s="211"/>
      <c r="W28" s="211"/>
      <c r="X28" s="211"/>
      <c r="Y28" s="211"/>
      <c r="Z28" s="211"/>
      <c r="AA28" s="196" t="s">
        <v>557</v>
      </c>
      <c r="AB28" s="165" t="s">
        <v>529</v>
      </c>
      <c r="AC28" s="138">
        <v>1713.81</v>
      </c>
      <c r="AD28" s="138">
        <v>94</v>
      </c>
      <c r="AE28" s="139">
        <v>45992</v>
      </c>
      <c r="AF28" s="16">
        <v>2025</v>
      </c>
      <c r="AH28" s="6"/>
      <c r="AW28" s="7"/>
      <c r="BC28" s="6"/>
    </row>
    <row r="29" spans="1:55" ht="15.75" customHeight="1" x14ac:dyDescent="0.25">
      <c r="A29" s="6">
        <v>25</v>
      </c>
      <c r="B29" s="17"/>
      <c r="C29" s="17"/>
      <c r="D29" s="253"/>
      <c r="E29" s="253"/>
      <c r="F29" s="253"/>
      <c r="G29" s="253"/>
      <c r="H29" s="253"/>
      <c r="I29" s="253"/>
      <c r="J29" s="46" t="s">
        <v>58</v>
      </c>
      <c r="K29" s="10">
        <v>1</v>
      </c>
      <c r="L29" s="138" t="s">
        <v>18</v>
      </c>
      <c r="M29" s="137" t="s">
        <v>59</v>
      </c>
      <c r="N29" s="137"/>
      <c r="O29" s="272"/>
      <c r="P29" s="211"/>
      <c r="Q29" s="137"/>
      <c r="R29" s="140"/>
      <c r="S29" s="137"/>
      <c r="T29" s="137"/>
      <c r="U29" s="273"/>
      <c r="V29" s="211"/>
      <c r="W29" s="211"/>
      <c r="X29" s="211"/>
      <c r="Y29" s="211"/>
      <c r="Z29" s="211"/>
      <c r="AA29" s="196" t="s">
        <v>558</v>
      </c>
      <c r="AB29" s="165" t="s">
        <v>559</v>
      </c>
      <c r="AC29" s="138">
        <v>109998.24</v>
      </c>
      <c r="AD29" s="138">
        <v>126</v>
      </c>
      <c r="AE29" s="139">
        <v>46727</v>
      </c>
      <c r="AF29" s="12">
        <v>2027</v>
      </c>
      <c r="AH29" s="6"/>
      <c r="AW29" s="7"/>
      <c r="BC29" s="6"/>
    </row>
    <row r="30" spans="1:55" ht="15.75" customHeight="1" x14ac:dyDescent="0.25">
      <c r="A30" s="6">
        <v>26</v>
      </c>
      <c r="B30" s="17"/>
      <c r="C30" s="17"/>
      <c r="D30" s="253"/>
      <c r="E30" s="253"/>
      <c r="F30" s="253"/>
      <c r="G30" s="253"/>
      <c r="H30" s="253"/>
      <c r="I30" s="253"/>
      <c r="J30" s="46" t="s">
        <v>60</v>
      </c>
      <c r="K30" s="10">
        <v>1</v>
      </c>
      <c r="L30" s="138" t="s">
        <v>18</v>
      </c>
      <c r="M30" s="137" t="s">
        <v>61</v>
      </c>
      <c r="N30" s="137"/>
      <c r="O30" s="272"/>
      <c r="P30" s="211"/>
      <c r="Q30" s="137"/>
      <c r="R30" s="140"/>
      <c r="S30" s="137"/>
      <c r="T30" s="137"/>
      <c r="U30" s="273"/>
      <c r="V30" s="211"/>
      <c r="W30" s="211"/>
      <c r="X30" s="211"/>
      <c r="Y30" s="211"/>
      <c r="Z30" s="211"/>
      <c r="AA30" s="196" t="s">
        <v>560</v>
      </c>
      <c r="AB30" s="165" t="s">
        <v>561</v>
      </c>
      <c r="AC30" s="138">
        <v>33660.300000000003</v>
      </c>
      <c r="AD30" s="143">
        <v>109</v>
      </c>
      <c r="AE30" s="144">
        <v>46741</v>
      </c>
      <c r="AF30" s="12">
        <v>2027</v>
      </c>
      <c r="AH30" s="6"/>
      <c r="AW30" s="7"/>
      <c r="BC30" s="6"/>
    </row>
    <row r="31" spans="1:55" ht="15.75" customHeight="1" x14ac:dyDescent="0.25">
      <c r="A31" s="6">
        <v>27</v>
      </c>
      <c r="B31" s="17"/>
      <c r="C31" s="17"/>
      <c r="D31" s="253"/>
      <c r="E31" s="253"/>
      <c r="F31" s="253"/>
      <c r="G31" s="253"/>
      <c r="H31" s="253"/>
      <c r="I31" s="253"/>
      <c r="J31" s="46" t="s">
        <v>60</v>
      </c>
      <c r="K31" s="10">
        <v>1</v>
      </c>
      <c r="L31" s="138" t="s">
        <v>18</v>
      </c>
      <c r="M31" s="137" t="s">
        <v>62</v>
      </c>
      <c r="N31" s="137"/>
      <c r="O31" s="272"/>
      <c r="P31" s="211"/>
      <c r="Q31" s="137"/>
      <c r="R31" s="137"/>
      <c r="S31" s="137"/>
      <c r="T31" s="137"/>
      <c r="U31" s="273"/>
      <c r="V31" s="211"/>
      <c r="W31" s="211"/>
      <c r="X31" s="211"/>
      <c r="Y31" s="211"/>
      <c r="Z31" s="211"/>
      <c r="AA31" s="196" t="s">
        <v>562</v>
      </c>
      <c r="AB31" s="165" t="s">
        <v>561</v>
      </c>
      <c r="AC31" s="138">
        <v>44880.36</v>
      </c>
      <c r="AD31" s="138">
        <v>85</v>
      </c>
      <c r="AE31" s="139">
        <v>46011</v>
      </c>
      <c r="AF31" s="16">
        <v>2025</v>
      </c>
      <c r="AH31" s="6"/>
      <c r="AW31" s="7"/>
      <c r="BC31" s="6"/>
    </row>
    <row r="32" spans="1:55" ht="15.75" customHeight="1" x14ac:dyDescent="0.25">
      <c r="A32" s="6">
        <v>28</v>
      </c>
      <c r="B32" s="17"/>
      <c r="C32" s="17"/>
      <c r="D32" s="253"/>
      <c r="E32" s="253"/>
      <c r="F32" s="253"/>
      <c r="G32" s="253"/>
      <c r="H32" s="253"/>
      <c r="I32" s="253"/>
      <c r="J32" s="46" t="s">
        <v>51</v>
      </c>
      <c r="K32" s="10">
        <v>1</v>
      </c>
      <c r="L32" s="138" t="s">
        <v>18</v>
      </c>
      <c r="M32" s="140" t="s">
        <v>63</v>
      </c>
      <c r="N32" s="140"/>
      <c r="O32" s="273"/>
      <c r="P32" s="211"/>
      <c r="Q32" s="237"/>
      <c r="R32" s="140"/>
      <c r="S32" s="140"/>
      <c r="T32" s="140"/>
      <c r="U32" s="273"/>
      <c r="V32" s="211"/>
      <c r="W32" s="211"/>
      <c r="X32" s="211"/>
      <c r="Y32" s="211"/>
      <c r="Z32" s="211"/>
      <c r="AA32" s="196" t="s">
        <v>563</v>
      </c>
      <c r="AB32" s="165" t="s">
        <v>564</v>
      </c>
      <c r="AC32" s="138">
        <v>108600</v>
      </c>
      <c r="AD32" s="138">
        <v>84</v>
      </c>
      <c r="AE32" s="139">
        <v>46374</v>
      </c>
      <c r="AF32" s="12">
        <v>2026</v>
      </c>
      <c r="AH32" s="6"/>
      <c r="AW32" s="7"/>
      <c r="BC32" s="6"/>
    </row>
    <row r="33" spans="1:55" ht="15.75" customHeight="1" x14ac:dyDescent="0.25">
      <c r="A33" s="6">
        <v>29</v>
      </c>
      <c r="B33" s="19"/>
      <c r="C33" s="19"/>
      <c r="D33" s="254"/>
      <c r="E33" s="254"/>
      <c r="F33" s="254"/>
      <c r="G33" s="254"/>
      <c r="H33" s="254"/>
      <c r="I33" s="254"/>
      <c r="J33" s="46" t="s">
        <v>51</v>
      </c>
      <c r="K33" s="10">
        <v>1</v>
      </c>
      <c r="L33" s="138" t="s">
        <v>64</v>
      </c>
      <c r="M33" s="137" t="s">
        <v>65</v>
      </c>
      <c r="N33" s="137"/>
      <c r="O33" s="272"/>
      <c r="P33" s="211"/>
      <c r="Q33" s="237"/>
      <c r="R33" s="137"/>
      <c r="S33" s="137"/>
      <c r="T33" s="137"/>
      <c r="U33" s="273"/>
      <c r="V33" s="211"/>
      <c r="W33" s="211"/>
      <c r="X33" s="211"/>
      <c r="Y33" s="211"/>
      <c r="Z33" s="211"/>
      <c r="AA33" s="196" t="s">
        <v>565</v>
      </c>
      <c r="AB33" s="165" t="s">
        <v>566</v>
      </c>
      <c r="AC33" s="138">
        <v>156062.47</v>
      </c>
      <c r="AD33" s="138">
        <v>75</v>
      </c>
      <c r="AE33" s="139">
        <v>46367</v>
      </c>
      <c r="AF33" s="12">
        <v>2026</v>
      </c>
      <c r="AH33" s="6"/>
      <c r="AW33" s="7"/>
      <c r="BC33" s="6"/>
    </row>
    <row r="34" spans="1:55" ht="15.75" customHeight="1" x14ac:dyDescent="0.25">
      <c r="A34" s="6">
        <v>30</v>
      </c>
      <c r="B34" s="17"/>
      <c r="C34" s="17"/>
      <c r="D34" s="253"/>
      <c r="E34" s="253"/>
      <c r="F34" s="253"/>
      <c r="G34" s="253"/>
      <c r="H34" s="253"/>
      <c r="I34" s="253"/>
      <c r="J34" s="46" t="s">
        <v>66</v>
      </c>
      <c r="K34" s="10">
        <v>1</v>
      </c>
      <c r="L34" s="138" t="s">
        <v>18</v>
      </c>
      <c r="M34" s="137" t="s">
        <v>67</v>
      </c>
      <c r="N34" s="137"/>
      <c r="O34" s="272"/>
      <c r="P34" s="211"/>
      <c r="Q34" s="137"/>
      <c r="R34" s="140"/>
      <c r="S34" s="137"/>
      <c r="T34" s="137"/>
      <c r="U34" s="273"/>
      <c r="V34" s="211"/>
      <c r="W34" s="211"/>
      <c r="X34" s="211"/>
      <c r="Y34" s="211"/>
      <c r="Z34" s="211"/>
      <c r="AA34" s="196" t="s">
        <v>567</v>
      </c>
      <c r="AB34" s="165" t="s">
        <v>568</v>
      </c>
      <c r="AC34" s="138">
        <v>44922.9</v>
      </c>
      <c r="AD34" s="143">
        <v>109</v>
      </c>
      <c r="AE34" s="144">
        <v>46748</v>
      </c>
      <c r="AF34" s="12">
        <v>2027</v>
      </c>
      <c r="AH34" s="6"/>
      <c r="AW34" s="7"/>
      <c r="BC34" s="6"/>
    </row>
    <row r="35" spans="1:55" ht="15.75" customHeight="1" x14ac:dyDescent="0.25">
      <c r="A35" s="6">
        <v>31</v>
      </c>
      <c r="B35" s="17"/>
      <c r="C35" s="17"/>
      <c r="D35" s="245"/>
      <c r="E35" s="245"/>
      <c r="F35" s="245"/>
      <c r="G35" s="245"/>
      <c r="H35" s="245"/>
      <c r="I35" s="245"/>
      <c r="J35" s="46" t="s">
        <v>68</v>
      </c>
      <c r="K35" s="21">
        <v>1</v>
      </c>
      <c r="L35" s="137" t="s">
        <v>18</v>
      </c>
      <c r="M35" s="137" t="s">
        <v>69</v>
      </c>
      <c r="N35" s="137"/>
      <c r="O35" s="272"/>
      <c r="P35" s="211"/>
      <c r="Q35" s="137"/>
      <c r="R35" s="140"/>
      <c r="S35" s="137"/>
      <c r="T35" s="137"/>
      <c r="U35" s="273"/>
      <c r="V35" s="211"/>
      <c r="W35" s="211"/>
      <c r="X35" s="211"/>
      <c r="Y35" s="211"/>
      <c r="Z35" s="211"/>
      <c r="AA35" s="199" t="s">
        <v>70</v>
      </c>
      <c r="AB35" s="165" t="s">
        <v>569</v>
      </c>
      <c r="AC35" s="138">
        <v>782419.47</v>
      </c>
      <c r="AD35" s="138">
        <v>60</v>
      </c>
      <c r="AE35" s="139">
        <v>46709</v>
      </c>
      <c r="AF35" s="12">
        <v>2027</v>
      </c>
      <c r="AH35" s="6"/>
      <c r="AW35" s="7"/>
      <c r="BC35" s="6"/>
    </row>
    <row r="36" spans="1:55" ht="15.75" customHeight="1" x14ac:dyDescent="0.25">
      <c r="A36" s="6">
        <v>32</v>
      </c>
      <c r="B36" s="17"/>
      <c r="C36" s="17"/>
      <c r="D36" s="253"/>
      <c r="E36" s="253"/>
      <c r="F36" s="253"/>
      <c r="G36" s="253"/>
      <c r="H36" s="253"/>
      <c r="I36" s="253"/>
      <c r="J36" s="46" t="s">
        <v>71</v>
      </c>
      <c r="K36" s="10">
        <v>1</v>
      </c>
      <c r="L36" s="138" t="s">
        <v>18</v>
      </c>
      <c r="M36" s="137" t="s">
        <v>72</v>
      </c>
      <c r="N36" s="237"/>
      <c r="O36" s="272"/>
      <c r="P36" s="211"/>
      <c r="Q36" s="237"/>
      <c r="R36" s="137"/>
      <c r="S36" s="137"/>
      <c r="T36" s="137"/>
      <c r="U36" s="273"/>
      <c r="V36" s="211"/>
      <c r="W36" s="211"/>
      <c r="X36" s="211"/>
      <c r="Y36" s="211"/>
      <c r="Z36" s="211"/>
      <c r="AA36" s="196" t="s">
        <v>570</v>
      </c>
      <c r="AB36" s="165" t="s">
        <v>571</v>
      </c>
      <c r="AC36" s="138">
        <v>27949.14</v>
      </c>
      <c r="AD36" s="138">
        <v>245</v>
      </c>
      <c r="AE36" s="139">
        <v>46376</v>
      </c>
      <c r="AF36" s="12">
        <v>2026</v>
      </c>
      <c r="AH36" s="6"/>
      <c r="AW36" s="7"/>
      <c r="BC36" s="6"/>
    </row>
    <row r="37" spans="1:55" ht="30" customHeight="1" x14ac:dyDescent="0.25">
      <c r="A37" s="6">
        <v>33</v>
      </c>
      <c r="B37" s="17"/>
      <c r="C37" s="17"/>
      <c r="D37" s="253"/>
      <c r="E37" s="253"/>
      <c r="F37" s="253"/>
      <c r="G37" s="253"/>
      <c r="H37" s="253"/>
      <c r="I37" s="253"/>
      <c r="J37" s="46" t="s">
        <v>73</v>
      </c>
      <c r="K37" s="10">
        <v>1</v>
      </c>
      <c r="L37" s="145" t="s">
        <v>74</v>
      </c>
      <c r="M37" s="137" t="s">
        <v>75</v>
      </c>
      <c r="N37" s="137"/>
      <c r="O37" s="272"/>
      <c r="P37" s="211"/>
      <c r="Q37" s="137"/>
      <c r="R37" s="137"/>
      <c r="S37" s="137"/>
      <c r="T37" s="137"/>
      <c r="U37" s="273"/>
      <c r="V37" s="211"/>
      <c r="W37" s="211"/>
      <c r="X37" s="211"/>
      <c r="Y37" s="211"/>
      <c r="Z37" s="211"/>
      <c r="AA37" s="196" t="s">
        <v>572</v>
      </c>
      <c r="AB37" s="165" t="s">
        <v>573</v>
      </c>
      <c r="AC37" s="138">
        <v>18471.080000000002</v>
      </c>
      <c r="AD37" s="138">
        <v>266</v>
      </c>
      <c r="AE37" s="139">
        <v>46012</v>
      </c>
      <c r="AF37" s="16">
        <v>2025</v>
      </c>
      <c r="AH37" s="6"/>
      <c r="AW37" s="7"/>
      <c r="BC37" s="6"/>
    </row>
    <row r="38" spans="1:55" ht="30" customHeight="1" x14ac:dyDescent="0.25">
      <c r="A38" s="6">
        <v>34</v>
      </c>
      <c r="B38" s="17"/>
      <c r="C38" s="17"/>
      <c r="D38" s="253"/>
      <c r="E38" s="253"/>
      <c r="F38" s="253"/>
      <c r="G38" s="253"/>
      <c r="H38" s="253"/>
      <c r="I38" s="253"/>
      <c r="J38" s="46" t="s">
        <v>76</v>
      </c>
      <c r="K38" s="10">
        <v>1</v>
      </c>
      <c r="L38" s="145" t="s">
        <v>74</v>
      </c>
      <c r="M38" s="137" t="s">
        <v>77</v>
      </c>
      <c r="N38" s="137"/>
      <c r="O38" s="272"/>
      <c r="P38" s="211"/>
      <c r="Q38" s="237"/>
      <c r="R38" s="137"/>
      <c r="S38" s="137"/>
      <c r="T38" s="137"/>
      <c r="U38" s="273"/>
      <c r="V38" s="211"/>
      <c r="W38" s="211"/>
      <c r="X38" s="211"/>
      <c r="Y38" s="211"/>
      <c r="Z38" s="211"/>
      <c r="AA38" s="196" t="s">
        <v>574</v>
      </c>
      <c r="AB38" s="165" t="s">
        <v>575</v>
      </c>
      <c r="AC38" s="138">
        <v>116995.99</v>
      </c>
      <c r="AD38" s="138">
        <v>147</v>
      </c>
      <c r="AE38" s="139">
        <v>46372</v>
      </c>
      <c r="AF38" s="12">
        <v>2026</v>
      </c>
      <c r="AH38" s="6"/>
      <c r="AW38" s="7"/>
      <c r="BC38" s="6"/>
    </row>
    <row r="39" spans="1:55" ht="30" customHeight="1" x14ac:dyDescent="0.25">
      <c r="A39" s="6">
        <v>35</v>
      </c>
      <c r="B39" s="17"/>
      <c r="C39" s="17"/>
      <c r="D39" s="253"/>
      <c r="E39" s="253"/>
      <c r="F39" s="253"/>
      <c r="G39" s="253"/>
      <c r="H39" s="253"/>
      <c r="I39" s="253"/>
      <c r="J39" s="46" t="s">
        <v>78</v>
      </c>
      <c r="K39" s="10">
        <v>1</v>
      </c>
      <c r="L39" s="145" t="s">
        <v>74</v>
      </c>
      <c r="M39" s="137" t="s">
        <v>79</v>
      </c>
      <c r="N39" s="137"/>
      <c r="O39" s="272"/>
      <c r="P39" s="211"/>
      <c r="Q39" s="137"/>
      <c r="R39" s="137"/>
      <c r="S39" s="137"/>
      <c r="T39" s="137"/>
      <c r="U39" s="273"/>
      <c r="V39" s="211"/>
      <c r="W39" s="211"/>
      <c r="X39" s="211"/>
      <c r="Y39" s="211"/>
      <c r="Z39" s="211"/>
      <c r="AA39" s="196" t="s">
        <v>576</v>
      </c>
      <c r="AB39" s="165" t="s">
        <v>577</v>
      </c>
      <c r="AC39" s="138">
        <v>29063.48</v>
      </c>
      <c r="AD39" s="138">
        <v>210</v>
      </c>
      <c r="AE39" s="139">
        <v>46021</v>
      </c>
      <c r="AF39" s="16">
        <v>2025</v>
      </c>
      <c r="AH39" s="6"/>
      <c r="AW39" s="7"/>
      <c r="BC39" s="6"/>
    </row>
    <row r="40" spans="1:55" ht="30" customHeight="1" x14ac:dyDescent="0.25">
      <c r="A40" s="6">
        <v>36</v>
      </c>
      <c r="B40" s="17"/>
      <c r="C40" s="17"/>
      <c r="D40" s="253"/>
      <c r="E40" s="253"/>
      <c r="F40" s="253"/>
      <c r="G40" s="253"/>
      <c r="H40" s="253"/>
      <c r="I40" s="253"/>
      <c r="J40" s="46" t="s">
        <v>80</v>
      </c>
      <c r="K40" s="10">
        <v>1</v>
      </c>
      <c r="L40" s="145" t="s">
        <v>74</v>
      </c>
      <c r="M40" s="137" t="s">
        <v>81</v>
      </c>
      <c r="N40" s="137"/>
      <c r="O40" s="272"/>
      <c r="P40" s="211"/>
      <c r="Q40" s="137"/>
      <c r="R40" s="137"/>
      <c r="S40" s="137"/>
      <c r="T40" s="137"/>
      <c r="U40" s="273"/>
      <c r="V40" s="211"/>
      <c r="W40" s="211"/>
      <c r="X40" s="211"/>
      <c r="Y40" s="211"/>
      <c r="Z40" s="211"/>
      <c r="AA40" s="196" t="s">
        <v>578</v>
      </c>
      <c r="AB40" s="165" t="s">
        <v>577</v>
      </c>
      <c r="AC40" s="138">
        <v>29063.48</v>
      </c>
      <c r="AD40" s="138">
        <v>210</v>
      </c>
      <c r="AE40" s="139">
        <v>46021</v>
      </c>
      <c r="AF40" s="16">
        <v>2025</v>
      </c>
      <c r="AH40" s="6"/>
      <c r="AW40" s="7"/>
      <c r="BC40" s="6"/>
    </row>
    <row r="41" spans="1:55" ht="30" customHeight="1" x14ac:dyDescent="0.25">
      <c r="A41" s="6">
        <v>37</v>
      </c>
      <c r="B41" s="17"/>
      <c r="C41" s="17"/>
      <c r="D41" s="253"/>
      <c r="E41" s="253"/>
      <c r="F41" s="253"/>
      <c r="G41" s="253"/>
      <c r="H41" s="253"/>
      <c r="I41" s="253"/>
      <c r="J41" s="46" t="s">
        <v>83</v>
      </c>
      <c r="K41" s="10">
        <v>1</v>
      </c>
      <c r="L41" s="145" t="s">
        <v>74</v>
      </c>
      <c r="M41" s="137" t="s">
        <v>84</v>
      </c>
      <c r="N41" s="137"/>
      <c r="O41" s="272"/>
      <c r="P41" s="211"/>
      <c r="Q41" s="137"/>
      <c r="R41" s="137"/>
      <c r="S41" s="137"/>
      <c r="T41" s="137"/>
      <c r="U41" s="273"/>
      <c r="V41" s="211"/>
      <c r="W41" s="211"/>
      <c r="X41" s="211"/>
      <c r="Y41" s="211"/>
      <c r="Z41" s="211"/>
      <c r="AA41" s="196" t="s">
        <v>579</v>
      </c>
      <c r="AB41" s="165" t="s">
        <v>580</v>
      </c>
      <c r="AC41" s="138">
        <v>27236.84</v>
      </c>
      <c r="AD41" s="138">
        <v>188</v>
      </c>
      <c r="AE41" s="139">
        <v>46019</v>
      </c>
      <c r="AF41" s="16">
        <v>2025</v>
      </c>
      <c r="AH41" s="6"/>
      <c r="AW41" s="7"/>
      <c r="BC41" s="6"/>
    </row>
    <row r="42" spans="1:55" ht="30" customHeight="1" x14ac:dyDescent="0.25">
      <c r="A42" s="6">
        <v>38</v>
      </c>
      <c r="B42" s="17"/>
      <c r="C42" s="17"/>
      <c r="D42" s="253"/>
      <c r="E42" s="253"/>
      <c r="F42" s="253"/>
      <c r="G42" s="253"/>
      <c r="H42" s="253"/>
      <c r="I42" s="253"/>
      <c r="J42" s="46" t="s">
        <v>85</v>
      </c>
      <c r="K42" s="10">
        <v>1</v>
      </c>
      <c r="L42" s="145" t="s">
        <v>74</v>
      </c>
      <c r="M42" s="140" t="s">
        <v>86</v>
      </c>
      <c r="N42" s="140"/>
      <c r="O42" s="273"/>
      <c r="P42" s="211"/>
      <c r="Q42" s="140"/>
      <c r="R42" s="140"/>
      <c r="S42" s="140"/>
      <c r="T42" s="140"/>
      <c r="U42" s="273"/>
      <c r="V42" s="211"/>
      <c r="W42" s="211"/>
      <c r="X42" s="211"/>
      <c r="Y42" s="211"/>
      <c r="Z42" s="211"/>
      <c r="AA42" s="196" t="s">
        <v>581</v>
      </c>
      <c r="AB42" s="165" t="s">
        <v>582</v>
      </c>
      <c r="AC42" s="138">
        <v>28071.46</v>
      </c>
      <c r="AD42" s="138">
        <v>217</v>
      </c>
      <c r="AE42" s="139">
        <v>46011</v>
      </c>
      <c r="AF42" s="16">
        <v>2025</v>
      </c>
      <c r="AH42" s="6"/>
      <c r="AW42" s="7"/>
      <c r="BC42" s="6"/>
    </row>
    <row r="43" spans="1:55" ht="30" customHeight="1" x14ac:dyDescent="0.25">
      <c r="A43" s="6">
        <v>39</v>
      </c>
      <c r="B43" s="17"/>
      <c r="C43" s="17"/>
      <c r="D43" s="253"/>
      <c r="E43" s="253"/>
      <c r="F43" s="253"/>
      <c r="G43" s="253"/>
      <c r="H43" s="253"/>
      <c r="I43" s="253"/>
      <c r="J43" s="46" t="s">
        <v>87</v>
      </c>
      <c r="K43" s="10">
        <v>1</v>
      </c>
      <c r="L43" s="145" t="s">
        <v>74</v>
      </c>
      <c r="M43" s="137" t="s">
        <v>88</v>
      </c>
      <c r="N43" s="137"/>
      <c r="O43" s="272"/>
      <c r="P43" s="211"/>
      <c r="Q43" s="137"/>
      <c r="R43" s="137"/>
      <c r="S43" s="137"/>
      <c r="T43" s="137"/>
      <c r="U43" s="273"/>
      <c r="V43" s="211"/>
      <c r="W43" s="211"/>
      <c r="X43" s="211"/>
      <c r="Y43" s="211"/>
      <c r="Z43" s="211"/>
      <c r="AA43" s="196" t="s">
        <v>583</v>
      </c>
      <c r="AB43" s="165" t="s">
        <v>584</v>
      </c>
      <c r="AC43" s="138">
        <v>28347.599999999999</v>
      </c>
      <c r="AD43" s="138">
        <v>215</v>
      </c>
      <c r="AE43" s="139">
        <v>46008</v>
      </c>
      <c r="AF43" s="16">
        <v>2025</v>
      </c>
      <c r="AH43" s="6"/>
      <c r="AW43" s="7"/>
      <c r="BC43" s="6"/>
    </row>
    <row r="44" spans="1:55" ht="30" customHeight="1" x14ac:dyDescent="0.25">
      <c r="A44" s="6">
        <v>40</v>
      </c>
      <c r="B44" s="17"/>
      <c r="C44" s="17"/>
      <c r="D44" s="253"/>
      <c r="E44" s="253"/>
      <c r="F44" s="253"/>
      <c r="G44" s="253"/>
      <c r="H44" s="253"/>
      <c r="I44" s="253"/>
      <c r="J44" s="46" t="s">
        <v>89</v>
      </c>
      <c r="K44" s="10">
        <v>1</v>
      </c>
      <c r="L44" s="145" t="s">
        <v>74</v>
      </c>
      <c r="M44" s="137" t="s">
        <v>90</v>
      </c>
      <c r="N44" s="137"/>
      <c r="O44" s="272"/>
      <c r="P44" s="211"/>
      <c r="Q44" s="237"/>
      <c r="R44" s="137"/>
      <c r="S44" s="137"/>
      <c r="T44" s="137"/>
      <c r="U44" s="273"/>
      <c r="V44" s="211"/>
      <c r="W44" s="211"/>
      <c r="X44" s="211"/>
      <c r="Y44" s="211"/>
      <c r="Z44" s="211"/>
      <c r="AA44" s="196" t="s">
        <v>585</v>
      </c>
      <c r="AB44" s="165" t="s">
        <v>586</v>
      </c>
      <c r="AC44" s="138">
        <v>113917.75</v>
      </c>
      <c r="AD44" s="138">
        <v>156</v>
      </c>
      <c r="AE44" s="139">
        <v>46380</v>
      </c>
      <c r="AF44" s="12">
        <v>2026</v>
      </c>
      <c r="AH44" s="6"/>
      <c r="AW44" s="7"/>
      <c r="BC44" s="6"/>
    </row>
    <row r="45" spans="1:55" ht="30" customHeight="1" x14ac:dyDescent="0.25">
      <c r="A45" s="6">
        <v>41</v>
      </c>
      <c r="B45" s="17"/>
      <c r="C45" s="17"/>
      <c r="D45" s="253"/>
      <c r="E45" s="253"/>
      <c r="F45" s="253"/>
      <c r="G45" s="253"/>
      <c r="H45" s="253"/>
      <c r="I45" s="253"/>
      <c r="J45" s="46" t="s">
        <v>89</v>
      </c>
      <c r="K45" s="10">
        <v>1</v>
      </c>
      <c r="L45" s="145" t="s">
        <v>74</v>
      </c>
      <c r="M45" s="137" t="s">
        <v>91</v>
      </c>
      <c r="N45" s="137"/>
      <c r="O45" s="272"/>
      <c r="P45" s="211"/>
      <c r="Q45" s="237"/>
      <c r="R45" s="137"/>
      <c r="S45" s="137"/>
      <c r="T45" s="137"/>
      <c r="U45" s="273"/>
      <c r="V45" s="211"/>
      <c r="W45" s="211"/>
      <c r="X45" s="211"/>
      <c r="Y45" s="211"/>
      <c r="Z45" s="211"/>
      <c r="AA45" s="196" t="s">
        <v>587</v>
      </c>
      <c r="AB45" s="165" t="s">
        <v>588</v>
      </c>
      <c r="AC45" s="138">
        <v>110823.42</v>
      </c>
      <c r="AD45" s="138">
        <v>157</v>
      </c>
      <c r="AE45" s="139">
        <v>46375</v>
      </c>
      <c r="AF45" s="12">
        <v>2026</v>
      </c>
      <c r="AH45" s="6"/>
      <c r="AW45" s="7"/>
      <c r="BC45" s="6"/>
    </row>
    <row r="46" spans="1:55" ht="30" customHeight="1" x14ac:dyDescent="0.25">
      <c r="A46" s="6">
        <v>42</v>
      </c>
      <c r="B46" s="17"/>
      <c r="C46" s="17"/>
      <c r="D46" s="253"/>
      <c r="E46" s="253"/>
      <c r="F46" s="253"/>
      <c r="G46" s="253"/>
      <c r="H46" s="253"/>
      <c r="I46" s="253"/>
      <c r="J46" s="46" t="s">
        <v>92</v>
      </c>
      <c r="K46" s="10">
        <v>1</v>
      </c>
      <c r="L46" s="145" t="s">
        <v>74</v>
      </c>
      <c r="M46" s="137" t="s">
        <v>93</v>
      </c>
      <c r="N46" s="211">
        <v>1</v>
      </c>
      <c r="O46" s="272"/>
      <c r="P46" s="211"/>
      <c r="Q46" s="137"/>
      <c r="R46" s="137"/>
      <c r="S46" s="137"/>
      <c r="T46" s="137"/>
      <c r="U46" s="273">
        <f t="shared" si="4"/>
        <v>1</v>
      </c>
      <c r="V46" s="211"/>
      <c r="W46" s="211">
        <v>1</v>
      </c>
      <c r="X46" s="211"/>
      <c r="Y46" s="211"/>
      <c r="Z46" s="211"/>
      <c r="AA46" s="196" t="s">
        <v>589</v>
      </c>
      <c r="AB46" s="165" t="s">
        <v>573</v>
      </c>
      <c r="AC46" s="138">
        <v>20900.82</v>
      </c>
      <c r="AD46" s="143">
        <v>266</v>
      </c>
      <c r="AE46" s="144">
        <v>46012</v>
      </c>
      <c r="AF46" s="16">
        <v>2025</v>
      </c>
      <c r="AH46" s="6"/>
      <c r="AW46" s="7"/>
      <c r="BC46" s="6"/>
    </row>
    <row r="47" spans="1:55" ht="30" customHeight="1" x14ac:dyDescent="0.25">
      <c r="A47" s="6">
        <v>43</v>
      </c>
      <c r="B47" s="17"/>
      <c r="C47" s="17"/>
      <c r="D47" s="253"/>
      <c r="E47" s="253"/>
      <c r="F47" s="253"/>
      <c r="G47" s="253"/>
      <c r="H47" s="253"/>
      <c r="I47" s="253"/>
      <c r="J47" s="46" t="s">
        <v>94</v>
      </c>
      <c r="K47" s="10">
        <v>1</v>
      </c>
      <c r="L47" s="145" t="s">
        <v>74</v>
      </c>
      <c r="M47" s="137" t="s">
        <v>95</v>
      </c>
      <c r="N47" s="211">
        <v>1</v>
      </c>
      <c r="O47" s="272"/>
      <c r="P47" s="211"/>
      <c r="Q47" s="137"/>
      <c r="R47" s="137"/>
      <c r="S47" s="137"/>
      <c r="T47" s="137"/>
      <c r="U47" s="273">
        <f t="shared" si="4"/>
        <v>1</v>
      </c>
      <c r="V47" s="211"/>
      <c r="W47" s="211"/>
      <c r="X47" s="211"/>
      <c r="Y47" s="211"/>
      <c r="Z47" s="211">
        <v>1</v>
      </c>
      <c r="AA47" s="196" t="s">
        <v>590</v>
      </c>
      <c r="AB47" s="165" t="s">
        <v>573</v>
      </c>
      <c r="AC47" s="138">
        <v>20900.82</v>
      </c>
      <c r="AD47" s="143">
        <v>266</v>
      </c>
      <c r="AE47" s="144">
        <v>46012</v>
      </c>
      <c r="AF47" s="16">
        <v>2025</v>
      </c>
      <c r="AH47" s="6"/>
      <c r="AW47" s="7"/>
      <c r="BC47" s="6"/>
    </row>
    <row r="48" spans="1:55" ht="30" customHeight="1" x14ac:dyDescent="0.25">
      <c r="A48" s="6">
        <v>44</v>
      </c>
      <c r="B48" s="17"/>
      <c r="C48" s="17"/>
      <c r="D48" s="253"/>
      <c r="E48" s="253"/>
      <c r="F48" s="253"/>
      <c r="G48" s="253"/>
      <c r="H48" s="253"/>
      <c r="I48" s="253"/>
      <c r="J48" s="46" t="s">
        <v>96</v>
      </c>
      <c r="K48" s="10">
        <v>1</v>
      </c>
      <c r="L48" s="145" t="s">
        <v>74</v>
      </c>
      <c r="M48" s="137" t="s">
        <v>97</v>
      </c>
      <c r="N48" s="211">
        <v>1</v>
      </c>
      <c r="O48" s="272"/>
      <c r="P48" s="211"/>
      <c r="Q48" s="137"/>
      <c r="R48" s="137"/>
      <c r="S48" s="137"/>
      <c r="T48" s="137"/>
      <c r="U48" s="273">
        <f t="shared" si="4"/>
        <v>1</v>
      </c>
      <c r="V48" s="211"/>
      <c r="W48" s="211"/>
      <c r="X48" s="211">
        <v>1</v>
      </c>
      <c r="Y48" s="211"/>
      <c r="Z48" s="211"/>
      <c r="AA48" s="196" t="s">
        <v>591</v>
      </c>
      <c r="AB48" s="165" t="s">
        <v>573</v>
      </c>
      <c r="AC48" s="138">
        <v>20900.82</v>
      </c>
      <c r="AD48" s="143">
        <v>266</v>
      </c>
      <c r="AE48" s="144">
        <v>46012</v>
      </c>
      <c r="AF48" s="16">
        <v>2025</v>
      </c>
      <c r="AH48" s="6"/>
      <c r="AW48" s="7"/>
      <c r="BC48" s="6"/>
    </row>
    <row r="49" spans="1:55" ht="30" customHeight="1" x14ac:dyDescent="0.25">
      <c r="A49" s="6">
        <v>45</v>
      </c>
      <c r="B49" s="17"/>
      <c r="C49" s="17"/>
      <c r="D49" s="253"/>
      <c r="E49" s="253"/>
      <c r="F49" s="253"/>
      <c r="G49" s="253"/>
      <c r="H49" s="253"/>
      <c r="I49" s="253"/>
      <c r="J49" s="46" t="s">
        <v>92</v>
      </c>
      <c r="K49" s="10">
        <v>1</v>
      </c>
      <c r="L49" s="145" t="s">
        <v>74</v>
      </c>
      <c r="M49" s="137" t="s">
        <v>98</v>
      </c>
      <c r="N49" s="211">
        <v>1</v>
      </c>
      <c r="O49" s="272"/>
      <c r="P49" s="211"/>
      <c r="Q49" s="137"/>
      <c r="R49" s="137"/>
      <c r="S49" s="137"/>
      <c r="T49" s="137"/>
      <c r="U49" s="273">
        <f t="shared" si="4"/>
        <v>1</v>
      </c>
      <c r="V49" s="211"/>
      <c r="W49" s="211"/>
      <c r="X49" s="211"/>
      <c r="Y49" s="211"/>
      <c r="Z49" s="211">
        <v>1</v>
      </c>
      <c r="AA49" s="196" t="s">
        <v>592</v>
      </c>
      <c r="AB49" s="165" t="s">
        <v>573</v>
      </c>
      <c r="AC49" s="138">
        <v>27867.78</v>
      </c>
      <c r="AD49" s="138">
        <v>266</v>
      </c>
      <c r="AE49" s="139">
        <v>46012</v>
      </c>
      <c r="AF49" s="16">
        <v>2025</v>
      </c>
      <c r="AH49" s="6"/>
      <c r="AW49" s="7"/>
      <c r="BC49" s="6"/>
    </row>
    <row r="50" spans="1:55" ht="51" customHeight="1" x14ac:dyDescent="0.25">
      <c r="A50" s="6">
        <v>46</v>
      </c>
      <c r="B50" s="17"/>
      <c r="C50" s="17"/>
      <c r="D50" s="253"/>
      <c r="E50" s="253"/>
      <c r="F50" s="253"/>
      <c r="G50" s="253"/>
      <c r="H50" s="253"/>
      <c r="I50" s="253"/>
      <c r="J50" s="46" t="s">
        <v>99</v>
      </c>
      <c r="K50" s="10">
        <v>1</v>
      </c>
      <c r="L50" s="145" t="s">
        <v>74</v>
      </c>
      <c r="M50" s="137" t="s">
        <v>100</v>
      </c>
      <c r="N50" s="137"/>
      <c r="O50" s="272"/>
      <c r="P50" s="211"/>
      <c r="Q50" s="237"/>
      <c r="R50" s="137"/>
      <c r="S50" s="137"/>
      <c r="T50" s="137"/>
      <c r="U50" s="272"/>
      <c r="V50" s="137"/>
      <c r="W50" s="137"/>
      <c r="X50" s="137"/>
      <c r="Y50" s="137"/>
      <c r="Z50" s="137"/>
      <c r="AA50" s="197" t="s">
        <v>593</v>
      </c>
      <c r="AB50" s="138"/>
      <c r="AC50" s="138"/>
      <c r="AD50" s="138"/>
      <c r="AE50" s="139"/>
      <c r="AF50" s="14"/>
      <c r="AH50" s="6"/>
      <c r="AW50" s="7"/>
      <c r="BC50" s="6"/>
    </row>
    <row r="51" spans="1:55" ht="30" customHeight="1" x14ac:dyDescent="0.25">
      <c r="A51" s="6">
        <v>47</v>
      </c>
      <c r="B51" s="17"/>
      <c r="C51" s="17"/>
      <c r="D51" s="253"/>
      <c r="E51" s="253"/>
      <c r="F51" s="253"/>
      <c r="G51" s="253"/>
      <c r="H51" s="253"/>
      <c r="I51" s="253"/>
      <c r="J51" s="46" t="s">
        <v>99</v>
      </c>
      <c r="K51" s="10">
        <v>1</v>
      </c>
      <c r="L51" s="145" t="s">
        <v>74</v>
      </c>
      <c r="M51" s="137" t="s">
        <v>101</v>
      </c>
      <c r="N51" s="211">
        <v>1</v>
      </c>
      <c r="O51" s="272"/>
      <c r="P51" s="211"/>
      <c r="Q51" s="137"/>
      <c r="R51" s="137"/>
      <c r="S51" s="137"/>
      <c r="T51" s="137"/>
      <c r="U51" s="273">
        <f t="shared" ref="U51:U70" si="5">SUM(V51:Z51)</f>
        <v>1</v>
      </c>
      <c r="V51" s="211"/>
      <c r="W51" s="211"/>
      <c r="X51" s="211"/>
      <c r="Y51" s="211">
        <v>1</v>
      </c>
      <c r="Z51" s="211"/>
      <c r="AA51" s="196" t="s">
        <v>594</v>
      </c>
      <c r="AB51" s="165" t="s">
        <v>573</v>
      </c>
      <c r="AC51" s="138">
        <v>9975.1200000000008</v>
      </c>
      <c r="AD51" s="143">
        <v>266</v>
      </c>
      <c r="AE51" s="144">
        <v>46012</v>
      </c>
      <c r="AF51" s="16">
        <v>2025</v>
      </c>
      <c r="AH51" s="6"/>
      <c r="AW51" s="7"/>
      <c r="BC51" s="6"/>
    </row>
    <row r="52" spans="1:55" s="2" customFormat="1" ht="30" customHeight="1" x14ac:dyDescent="0.25">
      <c r="A52" s="6">
        <v>48</v>
      </c>
      <c r="B52" s="17"/>
      <c r="C52" s="17"/>
      <c r="D52" s="253"/>
      <c r="E52" s="253"/>
      <c r="F52" s="253"/>
      <c r="G52" s="253"/>
      <c r="H52" s="253"/>
      <c r="I52" s="253"/>
      <c r="J52" s="46" t="s">
        <v>99</v>
      </c>
      <c r="K52" s="10">
        <v>1</v>
      </c>
      <c r="L52" s="145" t="s">
        <v>74</v>
      </c>
      <c r="M52" s="137" t="s">
        <v>102</v>
      </c>
      <c r="N52" s="211"/>
      <c r="O52" s="272"/>
      <c r="P52" s="211"/>
      <c r="Q52" s="137"/>
      <c r="R52" s="137"/>
      <c r="S52" s="137"/>
      <c r="T52" s="137"/>
      <c r="U52" s="273"/>
      <c r="V52" s="211"/>
      <c r="W52" s="211"/>
      <c r="X52" s="211"/>
      <c r="Y52" s="211"/>
      <c r="Z52" s="211"/>
      <c r="AA52" s="196" t="s">
        <v>595</v>
      </c>
      <c r="AB52" s="165" t="s">
        <v>596</v>
      </c>
      <c r="AC52" s="138">
        <v>2327.69</v>
      </c>
      <c r="AD52" s="138">
        <v>151</v>
      </c>
      <c r="AE52" s="139">
        <v>46006</v>
      </c>
      <c r="AF52" s="16">
        <v>2025</v>
      </c>
      <c r="AW52" s="22"/>
    </row>
    <row r="53" spans="1:55" ht="30" customHeight="1" x14ac:dyDescent="0.25">
      <c r="A53" s="6">
        <v>49</v>
      </c>
      <c r="B53" s="17"/>
      <c r="C53" s="17"/>
      <c r="D53" s="253"/>
      <c r="E53" s="253"/>
      <c r="F53" s="253"/>
      <c r="G53" s="253"/>
      <c r="H53" s="253"/>
      <c r="I53" s="253"/>
      <c r="J53" s="46" t="s">
        <v>103</v>
      </c>
      <c r="K53" s="10">
        <v>1</v>
      </c>
      <c r="L53" s="145" t="s">
        <v>74</v>
      </c>
      <c r="M53" s="137" t="s">
        <v>104</v>
      </c>
      <c r="N53" s="211">
        <v>1</v>
      </c>
      <c r="O53" s="272"/>
      <c r="P53" s="211"/>
      <c r="Q53" s="137"/>
      <c r="R53" s="137"/>
      <c r="S53" s="137"/>
      <c r="T53" s="137"/>
      <c r="U53" s="273">
        <f t="shared" si="5"/>
        <v>1</v>
      </c>
      <c r="V53" s="211"/>
      <c r="W53" s="211"/>
      <c r="X53" s="211"/>
      <c r="Y53" s="211">
        <v>1</v>
      </c>
      <c r="Z53" s="211"/>
      <c r="AA53" s="196" t="s">
        <v>597</v>
      </c>
      <c r="AB53" s="165" t="s">
        <v>573</v>
      </c>
      <c r="AC53" s="138">
        <v>27777.72</v>
      </c>
      <c r="AD53" s="143">
        <v>266</v>
      </c>
      <c r="AE53" s="144">
        <v>46012</v>
      </c>
      <c r="AF53" s="16">
        <v>2025</v>
      </c>
      <c r="AH53" s="6"/>
      <c r="AW53" s="7"/>
      <c r="BC53" s="6"/>
    </row>
    <row r="54" spans="1:55" ht="30" customHeight="1" x14ac:dyDescent="0.25">
      <c r="A54" s="6">
        <v>50</v>
      </c>
      <c r="B54" s="17"/>
      <c r="C54" s="17"/>
      <c r="D54" s="253"/>
      <c r="E54" s="253"/>
      <c r="F54" s="253"/>
      <c r="G54" s="253"/>
      <c r="H54" s="253"/>
      <c r="I54" s="253"/>
      <c r="J54" s="46" t="s">
        <v>105</v>
      </c>
      <c r="K54" s="10">
        <v>1</v>
      </c>
      <c r="L54" s="145" t="s">
        <v>74</v>
      </c>
      <c r="M54" s="137" t="s">
        <v>106</v>
      </c>
      <c r="N54" s="211">
        <v>1</v>
      </c>
      <c r="O54" s="272"/>
      <c r="P54" s="211"/>
      <c r="Q54" s="137"/>
      <c r="R54" s="137"/>
      <c r="S54" s="137"/>
      <c r="T54" s="137"/>
      <c r="U54" s="273">
        <f t="shared" si="5"/>
        <v>1</v>
      </c>
      <c r="V54" s="211"/>
      <c r="W54" s="211"/>
      <c r="X54" s="211"/>
      <c r="Y54" s="211"/>
      <c r="Z54" s="211">
        <v>1</v>
      </c>
      <c r="AA54" s="196" t="s">
        <v>598</v>
      </c>
      <c r="AB54" s="165" t="s">
        <v>573</v>
      </c>
      <c r="AC54" s="138">
        <v>37036.92</v>
      </c>
      <c r="AD54" s="138">
        <v>266</v>
      </c>
      <c r="AE54" s="139">
        <v>46012</v>
      </c>
      <c r="AF54" s="16">
        <v>2025</v>
      </c>
      <c r="AH54" s="6"/>
      <c r="AW54" s="7"/>
      <c r="BC54" s="6"/>
    </row>
    <row r="55" spans="1:55" ht="30" customHeight="1" x14ac:dyDescent="0.25">
      <c r="A55" s="6">
        <v>51</v>
      </c>
      <c r="B55" s="17"/>
      <c r="C55" s="17"/>
      <c r="D55" s="253"/>
      <c r="E55" s="253"/>
      <c r="F55" s="253"/>
      <c r="G55" s="253"/>
      <c r="H55" s="253"/>
      <c r="I55" s="253"/>
      <c r="J55" s="46" t="s">
        <v>105</v>
      </c>
      <c r="K55" s="10">
        <v>1</v>
      </c>
      <c r="L55" s="145" t="s">
        <v>74</v>
      </c>
      <c r="M55" s="137" t="s">
        <v>107</v>
      </c>
      <c r="N55" s="211">
        <v>1</v>
      </c>
      <c r="O55" s="272"/>
      <c r="P55" s="211"/>
      <c r="Q55" s="137"/>
      <c r="R55" s="137"/>
      <c r="S55" s="137"/>
      <c r="T55" s="137"/>
      <c r="U55" s="273">
        <f t="shared" si="5"/>
        <v>1</v>
      </c>
      <c r="V55" s="211"/>
      <c r="W55" s="211">
        <v>1</v>
      </c>
      <c r="X55" s="211"/>
      <c r="Y55" s="211"/>
      <c r="Z55" s="211"/>
      <c r="AA55" s="196" t="s">
        <v>599</v>
      </c>
      <c r="AB55" s="165" t="s">
        <v>573</v>
      </c>
      <c r="AC55" s="138">
        <v>27777.72</v>
      </c>
      <c r="AD55" s="143">
        <v>266</v>
      </c>
      <c r="AE55" s="144">
        <v>46012</v>
      </c>
      <c r="AF55" s="16">
        <v>2025</v>
      </c>
      <c r="AH55" s="6"/>
      <c r="AW55" s="7"/>
      <c r="BC55" s="6"/>
    </row>
    <row r="56" spans="1:55" ht="30" customHeight="1" x14ac:dyDescent="0.25">
      <c r="A56" s="6">
        <v>52</v>
      </c>
      <c r="B56" s="17"/>
      <c r="C56" s="17"/>
      <c r="D56" s="253"/>
      <c r="E56" s="253"/>
      <c r="F56" s="253"/>
      <c r="G56" s="253"/>
      <c r="H56" s="253"/>
      <c r="I56" s="253"/>
      <c r="J56" s="46" t="s">
        <v>108</v>
      </c>
      <c r="K56" s="10">
        <v>1</v>
      </c>
      <c r="L56" s="145" t="s">
        <v>74</v>
      </c>
      <c r="M56" s="137" t="s">
        <v>109</v>
      </c>
      <c r="N56" s="211">
        <v>1</v>
      </c>
      <c r="O56" s="274"/>
      <c r="P56" s="211"/>
      <c r="Q56" s="137"/>
      <c r="R56" s="137"/>
      <c r="S56" s="137"/>
      <c r="T56" s="137"/>
      <c r="U56" s="273"/>
      <c r="V56" s="211">
        <v>1</v>
      </c>
      <c r="W56" s="211"/>
      <c r="X56" s="211"/>
      <c r="Y56" s="211"/>
      <c r="Z56" s="211"/>
      <c r="AA56" s="196" t="s">
        <v>600</v>
      </c>
      <c r="AB56" s="165" t="s">
        <v>573</v>
      </c>
      <c r="AC56" s="138" t="s">
        <v>551</v>
      </c>
      <c r="AD56" s="138">
        <v>229</v>
      </c>
      <c r="AE56" s="139">
        <v>44886</v>
      </c>
      <c r="AF56" s="16" t="s">
        <v>803</v>
      </c>
      <c r="AH56" s="6"/>
      <c r="AW56" s="7"/>
      <c r="BC56" s="6"/>
    </row>
    <row r="57" spans="1:55" ht="30" customHeight="1" x14ac:dyDescent="0.25">
      <c r="A57" s="6">
        <v>53</v>
      </c>
      <c r="B57" s="17"/>
      <c r="C57" s="17"/>
      <c r="D57" s="253"/>
      <c r="E57" s="253"/>
      <c r="F57" s="253"/>
      <c r="G57" s="253"/>
      <c r="H57" s="253"/>
      <c r="I57" s="253"/>
      <c r="J57" s="46" t="s">
        <v>110</v>
      </c>
      <c r="K57" s="10">
        <v>1</v>
      </c>
      <c r="L57" s="145" t="s">
        <v>74</v>
      </c>
      <c r="M57" s="140" t="s">
        <v>111</v>
      </c>
      <c r="N57" s="140"/>
      <c r="O57" s="273"/>
      <c r="P57" s="211"/>
      <c r="Q57" s="140"/>
      <c r="R57" s="140"/>
      <c r="S57" s="140"/>
      <c r="T57" s="140"/>
      <c r="U57" s="273"/>
      <c r="V57" s="211"/>
      <c r="W57" s="211"/>
      <c r="X57" s="211"/>
      <c r="Y57" s="211"/>
      <c r="Z57" s="211"/>
      <c r="AA57" s="141" t="s">
        <v>112</v>
      </c>
      <c r="AB57" s="165" t="s">
        <v>601</v>
      </c>
      <c r="AC57" s="138">
        <v>398016.17</v>
      </c>
      <c r="AD57" s="138">
        <v>60</v>
      </c>
      <c r="AE57" s="139">
        <v>46485</v>
      </c>
      <c r="AF57" s="12">
        <v>2027</v>
      </c>
      <c r="AH57" s="6"/>
      <c r="AW57" s="7"/>
      <c r="BC57" s="6"/>
    </row>
    <row r="58" spans="1:55" ht="30" customHeight="1" x14ac:dyDescent="0.25">
      <c r="A58" s="6">
        <v>54</v>
      </c>
      <c r="B58" s="17"/>
      <c r="C58" s="17"/>
      <c r="D58" s="253"/>
      <c r="E58" s="253"/>
      <c r="F58" s="253"/>
      <c r="G58" s="253"/>
      <c r="H58" s="253"/>
      <c r="I58" s="253"/>
      <c r="J58" s="46" t="s">
        <v>113</v>
      </c>
      <c r="K58" s="10">
        <v>1</v>
      </c>
      <c r="L58" s="145" t="s">
        <v>74</v>
      </c>
      <c r="M58" s="140" t="s">
        <v>114</v>
      </c>
      <c r="N58" s="140"/>
      <c r="O58" s="273"/>
      <c r="P58" s="211"/>
      <c r="Q58" s="237"/>
      <c r="R58" s="140"/>
      <c r="S58" s="140"/>
      <c r="T58" s="140"/>
      <c r="U58" s="273"/>
      <c r="V58" s="211"/>
      <c r="W58" s="211"/>
      <c r="X58" s="211"/>
      <c r="Y58" s="211"/>
      <c r="Z58" s="211"/>
      <c r="AA58" s="196" t="s">
        <v>602</v>
      </c>
      <c r="AB58" s="165" t="s">
        <v>573</v>
      </c>
      <c r="AC58" s="138">
        <v>17904.439999999999</v>
      </c>
      <c r="AD58" s="143">
        <v>278</v>
      </c>
      <c r="AE58" s="144">
        <v>46377</v>
      </c>
      <c r="AF58" s="12">
        <v>2026</v>
      </c>
      <c r="AH58" s="6"/>
      <c r="AW58" s="7"/>
      <c r="BC58" s="6"/>
    </row>
    <row r="59" spans="1:55" ht="30" customHeight="1" x14ac:dyDescent="0.25">
      <c r="A59" s="6">
        <v>55</v>
      </c>
      <c r="B59" s="17"/>
      <c r="C59" s="17"/>
      <c r="D59" s="253"/>
      <c r="E59" s="253"/>
      <c r="F59" s="253"/>
      <c r="G59" s="253"/>
      <c r="H59" s="253"/>
      <c r="I59" s="253"/>
      <c r="J59" s="46" t="s">
        <v>115</v>
      </c>
      <c r="K59" s="10">
        <v>1</v>
      </c>
      <c r="L59" s="145" t="s">
        <v>74</v>
      </c>
      <c r="M59" s="140" t="s">
        <v>116</v>
      </c>
      <c r="N59" s="140"/>
      <c r="O59" s="273"/>
      <c r="P59" s="211"/>
      <c r="Q59" s="140"/>
      <c r="R59" s="140"/>
      <c r="S59" s="140"/>
      <c r="T59" s="140"/>
      <c r="U59" s="273"/>
      <c r="V59" s="211"/>
      <c r="W59" s="211"/>
      <c r="X59" s="211"/>
      <c r="Y59" s="211"/>
      <c r="Z59" s="211"/>
      <c r="AA59" s="196" t="s">
        <v>603</v>
      </c>
      <c r="AB59" s="165" t="s">
        <v>604</v>
      </c>
      <c r="AC59" s="138">
        <v>14649.06</v>
      </c>
      <c r="AD59" s="138">
        <v>192</v>
      </c>
      <c r="AE59" s="139">
        <v>46000</v>
      </c>
      <c r="AF59" s="16">
        <v>2025</v>
      </c>
      <c r="AH59" s="6"/>
      <c r="AW59" s="7"/>
      <c r="BC59" s="6"/>
    </row>
    <row r="60" spans="1:55" ht="30" customHeight="1" x14ac:dyDescent="0.25">
      <c r="A60" s="6">
        <v>56</v>
      </c>
      <c r="B60" s="17"/>
      <c r="C60" s="17"/>
      <c r="D60" s="253"/>
      <c r="E60" s="253"/>
      <c r="F60" s="253"/>
      <c r="G60" s="253"/>
      <c r="H60" s="253"/>
      <c r="I60" s="253"/>
      <c r="J60" s="46" t="s">
        <v>115</v>
      </c>
      <c r="K60" s="10">
        <v>1</v>
      </c>
      <c r="L60" s="145" t="s">
        <v>74</v>
      </c>
      <c r="M60" s="140" t="s">
        <v>117</v>
      </c>
      <c r="N60" s="140"/>
      <c r="O60" s="273"/>
      <c r="P60" s="211"/>
      <c r="Q60" s="140"/>
      <c r="R60" s="140"/>
      <c r="S60" s="140"/>
      <c r="T60" s="140"/>
      <c r="U60" s="273"/>
      <c r="V60" s="211"/>
      <c r="W60" s="211"/>
      <c r="X60" s="211"/>
      <c r="Y60" s="211"/>
      <c r="Z60" s="211"/>
      <c r="AA60" s="196" t="s">
        <v>605</v>
      </c>
      <c r="AB60" s="165" t="s">
        <v>606</v>
      </c>
      <c r="AC60" s="138">
        <v>19111.28</v>
      </c>
      <c r="AD60" s="138">
        <v>191</v>
      </c>
      <c r="AE60" s="139">
        <v>46016</v>
      </c>
      <c r="AF60" s="16">
        <v>2025</v>
      </c>
      <c r="AH60" s="6"/>
      <c r="AW60" s="7"/>
      <c r="BC60" s="6"/>
    </row>
    <row r="61" spans="1:55" ht="30" customHeight="1" x14ac:dyDescent="0.25">
      <c r="A61" s="6">
        <v>57</v>
      </c>
      <c r="B61" s="19"/>
      <c r="C61" s="19"/>
      <c r="D61" s="253"/>
      <c r="E61" s="253"/>
      <c r="F61" s="253"/>
      <c r="G61" s="253"/>
      <c r="H61" s="253"/>
      <c r="I61" s="253"/>
      <c r="J61" s="46" t="s">
        <v>118</v>
      </c>
      <c r="K61" s="10">
        <v>1</v>
      </c>
      <c r="L61" s="145" t="s">
        <v>74</v>
      </c>
      <c r="M61" s="140" t="s">
        <v>119</v>
      </c>
      <c r="N61" s="140"/>
      <c r="O61" s="273"/>
      <c r="P61" s="211"/>
      <c r="Q61" s="140"/>
      <c r="R61" s="140"/>
      <c r="S61" s="140"/>
      <c r="T61" s="140"/>
      <c r="U61" s="273"/>
      <c r="V61" s="211"/>
      <c r="W61" s="211"/>
      <c r="X61" s="211"/>
      <c r="Y61" s="211"/>
      <c r="Z61" s="211"/>
      <c r="AA61" s="196" t="s">
        <v>607</v>
      </c>
      <c r="AB61" s="165" t="s">
        <v>608</v>
      </c>
      <c r="AC61" s="138">
        <v>62876.63</v>
      </c>
      <c r="AD61" s="138">
        <v>86</v>
      </c>
      <c r="AE61" s="139">
        <v>46007</v>
      </c>
      <c r="AF61" s="16">
        <v>2025</v>
      </c>
      <c r="AH61" s="6"/>
      <c r="AW61" s="7"/>
      <c r="BC61" s="6"/>
    </row>
    <row r="62" spans="1:55" ht="30" customHeight="1" x14ac:dyDescent="0.25">
      <c r="A62" s="6">
        <v>58</v>
      </c>
      <c r="B62" s="17"/>
      <c r="C62" s="17"/>
      <c r="D62" s="253"/>
      <c r="E62" s="253"/>
      <c r="F62" s="253"/>
      <c r="G62" s="253"/>
      <c r="H62" s="253"/>
      <c r="I62" s="253"/>
      <c r="J62" s="46" t="s">
        <v>120</v>
      </c>
      <c r="K62" s="10">
        <v>1</v>
      </c>
      <c r="L62" s="145" t="s">
        <v>74</v>
      </c>
      <c r="M62" s="140" t="s">
        <v>121</v>
      </c>
      <c r="N62" s="140"/>
      <c r="O62" s="273"/>
      <c r="P62" s="211"/>
      <c r="Q62" s="140"/>
      <c r="R62" s="140"/>
      <c r="S62" s="140"/>
      <c r="T62" s="140"/>
      <c r="U62" s="273"/>
      <c r="V62" s="211"/>
      <c r="W62" s="211"/>
      <c r="X62" s="211"/>
      <c r="Y62" s="211"/>
      <c r="Z62" s="211"/>
      <c r="AA62" s="196" t="s">
        <v>609</v>
      </c>
      <c r="AB62" s="165" t="s">
        <v>610</v>
      </c>
      <c r="AC62" s="138">
        <v>127264.87</v>
      </c>
      <c r="AD62" s="138">
        <v>77</v>
      </c>
      <c r="AE62" s="139">
        <v>46014</v>
      </c>
      <c r="AF62" s="16">
        <v>2025</v>
      </c>
      <c r="AH62" s="6"/>
      <c r="AW62" s="7"/>
      <c r="BC62" s="6"/>
    </row>
    <row r="63" spans="1:55" ht="30" customHeight="1" x14ac:dyDescent="0.25">
      <c r="A63" s="6">
        <v>59</v>
      </c>
      <c r="B63" s="17"/>
      <c r="C63" s="17"/>
      <c r="D63" s="253"/>
      <c r="E63" s="253"/>
      <c r="F63" s="253"/>
      <c r="G63" s="253"/>
      <c r="H63" s="253"/>
      <c r="I63" s="253"/>
      <c r="J63" s="46" t="s">
        <v>122</v>
      </c>
      <c r="K63" s="10">
        <v>1</v>
      </c>
      <c r="L63" s="145" t="s">
        <v>74</v>
      </c>
      <c r="M63" s="140" t="s">
        <v>123</v>
      </c>
      <c r="N63" s="140">
        <v>1</v>
      </c>
      <c r="O63" s="273"/>
      <c r="P63" s="211"/>
      <c r="Q63" s="140"/>
      <c r="R63" s="140"/>
      <c r="S63" s="140"/>
      <c r="T63" s="140"/>
      <c r="U63" s="273">
        <f t="shared" si="5"/>
        <v>1</v>
      </c>
      <c r="V63" s="211"/>
      <c r="W63" s="211">
        <v>1</v>
      </c>
      <c r="X63" s="211"/>
      <c r="Y63" s="211"/>
      <c r="Z63" s="211"/>
      <c r="AA63" s="196" t="s">
        <v>611</v>
      </c>
      <c r="AB63" s="165" t="s">
        <v>573</v>
      </c>
      <c r="AC63" s="138">
        <v>7626.9</v>
      </c>
      <c r="AD63" s="143">
        <v>266</v>
      </c>
      <c r="AE63" s="144">
        <v>46012</v>
      </c>
      <c r="AF63" s="16">
        <v>2025</v>
      </c>
      <c r="AH63" s="6"/>
      <c r="AW63" s="7"/>
      <c r="BC63" s="6"/>
    </row>
    <row r="64" spans="1:55" ht="30" customHeight="1" x14ac:dyDescent="0.25">
      <c r="A64" s="6">
        <v>60</v>
      </c>
      <c r="B64" s="17"/>
      <c r="C64" s="17"/>
      <c r="D64" s="253"/>
      <c r="E64" s="253"/>
      <c r="F64" s="253"/>
      <c r="G64" s="253"/>
      <c r="H64" s="253"/>
      <c r="I64" s="253"/>
      <c r="J64" s="46" t="s">
        <v>124</v>
      </c>
      <c r="K64" s="10">
        <v>1</v>
      </c>
      <c r="L64" s="145" t="s">
        <v>74</v>
      </c>
      <c r="M64" s="140" t="s">
        <v>125</v>
      </c>
      <c r="N64" s="140">
        <v>1</v>
      </c>
      <c r="O64" s="273"/>
      <c r="P64" s="211"/>
      <c r="Q64" s="140"/>
      <c r="R64" s="140"/>
      <c r="S64" s="140"/>
      <c r="T64" s="140"/>
      <c r="U64" s="273">
        <f t="shared" si="5"/>
        <v>1</v>
      </c>
      <c r="V64" s="211"/>
      <c r="W64" s="211"/>
      <c r="X64" s="211"/>
      <c r="Y64" s="211"/>
      <c r="Z64" s="211">
        <v>1</v>
      </c>
      <c r="AA64" s="196" t="s">
        <v>612</v>
      </c>
      <c r="AB64" s="165" t="s">
        <v>613</v>
      </c>
      <c r="AC64" s="138">
        <v>10141.5</v>
      </c>
      <c r="AD64" s="143">
        <v>206</v>
      </c>
      <c r="AE64" s="144">
        <v>46008</v>
      </c>
      <c r="AF64" s="16">
        <v>2025</v>
      </c>
      <c r="AH64" s="6"/>
      <c r="AW64" s="7"/>
      <c r="BC64" s="6"/>
    </row>
    <row r="65" spans="1:55" ht="30" customHeight="1" x14ac:dyDescent="0.25">
      <c r="A65" s="6">
        <v>61</v>
      </c>
      <c r="B65" s="19"/>
      <c r="C65" s="19"/>
      <c r="D65" s="254"/>
      <c r="E65" s="254"/>
      <c r="F65" s="254"/>
      <c r="G65" s="254"/>
      <c r="H65" s="254"/>
      <c r="I65" s="254"/>
      <c r="J65" s="146" t="s">
        <v>126</v>
      </c>
      <c r="K65" s="21">
        <v>1</v>
      </c>
      <c r="L65" s="147" t="s">
        <v>74</v>
      </c>
      <c r="M65" s="140" t="s">
        <v>127</v>
      </c>
      <c r="N65" s="140"/>
      <c r="O65" s="273"/>
      <c r="P65" s="211"/>
      <c r="Q65" s="140"/>
      <c r="R65" s="140"/>
      <c r="S65" s="140"/>
      <c r="T65" s="140"/>
      <c r="U65" s="273"/>
      <c r="V65" s="211"/>
      <c r="W65" s="211"/>
      <c r="X65" s="211"/>
      <c r="Y65" s="211"/>
      <c r="Z65" s="211"/>
      <c r="AA65" s="196" t="s">
        <v>614</v>
      </c>
      <c r="AB65" s="165" t="s">
        <v>615</v>
      </c>
      <c r="AC65" s="138">
        <v>24009.96</v>
      </c>
      <c r="AD65" s="138">
        <v>217</v>
      </c>
      <c r="AE65" s="139">
        <v>46019</v>
      </c>
      <c r="AF65" s="16">
        <v>2025</v>
      </c>
      <c r="AH65" s="6"/>
      <c r="AW65" s="7"/>
      <c r="BC65" s="6"/>
    </row>
    <row r="66" spans="1:55" ht="30" customHeight="1" x14ac:dyDescent="0.25">
      <c r="A66" s="6">
        <v>62</v>
      </c>
      <c r="B66" s="17"/>
      <c r="C66" s="17"/>
      <c r="D66" s="253"/>
      <c r="E66" s="253"/>
      <c r="F66" s="253"/>
      <c r="G66" s="253"/>
      <c r="H66" s="253"/>
      <c r="I66" s="253"/>
      <c r="J66" s="46" t="s">
        <v>126</v>
      </c>
      <c r="K66" s="10">
        <v>1</v>
      </c>
      <c r="L66" s="145" t="s">
        <v>74</v>
      </c>
      <c r="M66" s="140" t="s">
        <v>128</v>
      </c>
      <c r="N66" s="140">
        <v>1</v>
      </c>
      <c r="O66" s="273"/>
      <c r="P66" s="211"/>
      <c r="Q66" s="140"/>
      <c r="R66" s="140"/>
      <c r="S66" s="140"/>
      <c r="T66" s="140"/>
      <c r="U66" s="273">
        <f t="shared" si="5"/>
        <v>1</v>
      </c>
      <c r="V66" s="211"/>
      <c r="W66" s="211"/>
      <c r="X66" s="211">
        <v>1</v>
      </c>
      <c r="Y66" s="211"/>
      <c r="Z66" s="211"/>
      <c r="AA66" s="196" t="s">
        <v>616</v>
      </c>
      <c r="AB66" s="165" t="s">
        <v>584</v>
      </c>
      <c r="AC66" s="138">
        <v>9663.7800000000007</v>
      </c>
      <c r="AD66" s="143">
        <v>215</v>
      </c>
      <c r="AE66" s="144">
        <v>46008</v>
      </c>
      <c r="AF66" s="16">
        <v>2025</v>
      </c>
      <c r="AH66" s="6"/>
      <c r="AW66" s="7"/>
      <c r="BC66" s="6"/>
    </row>
    <row r="67" spans="1:55" ht="30" customHeight="1" x14ac:dyDescent="0.25">
      <c r="A67" s="6">
        <v>63</v>
      </c>
      <c r="B67" s="17"/>
      <c r="C67" s="17"/>
      <c r="D67" s="253"/>
      <c r="E67" s="253"/>
      <c r="F67" s="253"/>
      <c r="G67" s="253"/>
      <c r="H67" s="253"/>
      <c r="I67" s="253"/>
      <c r="J67" s="46" t="s">
        <v>129</v>
      </c>
      <c r="K67" s="10">
        <v>1</v>
      </c>
      <c r="L67" s="145" t="s">
        <v>74</v>
      </c>
      <c r="M67" s="140" t="s">
        <v>130</v>
      </c>
      <c r="N67" s="140"/>
      <c r="O67" s="273"/>
      <c r="P67" s="211"/>
      <c r="Q67" s="237"/>
      <c r="R67" s="140"/>
      <c r="S67" s="140"/>
      <c r="T67" s="140"/>
      <c r="U67" s="273"/>
      <c r="V67" s="211"/>
      <c r="W67" s="211"/>
      <c r="X67" s="211"/>
      <c r="Y67" s="211"/>
      <c r="Z67" s="211"/>
      <c r="AA67" s="196" t="s">
        <v>617</v>
      </c>
      <c r="AB67" s="165" t="s">
        <v>618</v>
      </c>
      <c r="AC67" s="138">
        <v>47648.04</v>
      </c>
      <c r="AD67" s="138">
        <v>188</v>
      </c>
      <c r="AE67" s="139">
        <v>46385</v>
      </c>
      <c r="AF67" s="12">
        <v>2026</v>
      </c>
      <c r="AH67" s="6"/>
      <c r="AW67" s="7"/>
      <c r="BC67" s="6"/>
    </row>
    <row r="68" spans="1:55" ht="30" customHeight="1" x14ac:dyDescent="0.25">
      <c r="A68" s="6">
        <v>64</v>
      </c>
      <c r="B68" s="17"/>
      <c r="C68" s="17"/>
      <c r="D68" s="253"/>
      <c r="E68" s="253"/>
      <c r="F68" s="253"/>
      <c r="G68" s="253"/>
      <c r="H68" s="253"/>
      <c r="I68" s="253"/>
      <c r="J68" s="46" t="s">
        <v>129</v>
      </c>
      <c r="K68" s="10">
        <v>1</v>
      </c>
      <c r="L68" s="145" t="s">
        <v>74</v>
      </c>
      <c r="M68" s="140" t="s">
        <v>131</v>
      </c>
      <c r="N68" s="140"/>
      <c r="O68" s="273"/>
      <c r="P68" s="211"/>
      <c r="Q68" s="140"/>
      <c r="R68" s="140"/>
      <c r="S68" s="140"/>
      <c r="T68" s="140"/>
      <c r="U68" s="273"/>
      <c r="V68" s="211"/>
      <c r="W68" s="211"/>
      <c r="X68" s="211"/>
      <c r="Y68" s="211"/>
      <c r="Z68" s="211"/>
      <c r="AA68" s="196" t="s">
        <v>619</v>
      </c>
      <c r="AB68" s="165" t="s">
        <v>618</v>
      </c>
      <c r="AC68" s="138">
        <v>42353.88</v>
      </c>
      <c r="AD68" s="138">
        <v>176</v>
      </c>
      <c r="AE68" s="139">
        <v>46020</v>
      </c>
      <c r="AF68" s="16">
        <v>2025</v>
      </c>
      <c r="AH68" s="6"/>
      <c r="AW68" s="7"/>
      <c r="BC68" s="6"/>
    </row>
    <row r="69" spans="1:55" ht="30" customHeight="1" x14ac:dyDescent="0.25">
      <c r="A69" s="6">
        <v>65</v>
      </c>
      <c r="B69" s="17"/>
      <c r="C69" s="17"/>
      <c r="D69" s="253"/>
      <c r="E69" s="253"/>
      <c r="F69" s="253"/>
      <c r="G69" s="253"/>
      <c r="H69" s="253"/>
      <c r="I69" s="253"/>
      <c r="J69" s="46" t="s">
        <v>129</v>
      </c>
      <c r="K69" s="10">
        <v>1</v>
      </c>
      <c r="L69" s="145" t="s">
        <v>74</v>
      </c>
      <c r="M69" s="140" t="s">
        <v>132</v>
      </c>
      <c r="N69" s="140"/>
      <c r="O69" s="273"/>
      <c r="P69" s="211"/>
      <c r="Q69" s="140"/>
      <c r="R69" s="140"/>
      <c r="S69" s="140"/>
      <c r="T69" s="140"/>
      <c r="U69" s="273"/>
      <c r="V69" s="211"/>
      <c r="W69" s="211"/>
      <c r="X69" s="211"/>
      <c r="Y69" s="211"/>
      <c r="Z69" s="211"/>
      <c r="AA69" s="196" t="s">
        <v>620</v>
      </c>
      <c r="AB69" s="165" t="s">
        <v>621</v>
      </c>
      <c r="AC69" s="138">
        <v>23075.16</v>
      </c>
      <c r="AD69" s="138">
        <v>186</v>
      </c>
      <c r="AE69" s="139">
        <v>46021</v>
      </c>
      <c r="AF69" s="16">
        <v>2025</v>
      </c>
      <c r="AH69" s="6"/>
      <c r="AW69" s="7"/>
      <c r="BC69" s="6"/>
    </row>
    <row r="70" spans="1:55" ht="30" customHeight="1" x14ac:dyDescent="0.25">
      <c r="A70" s="6">
        <v>66</v>
      </c>
      <c r="B70" s="17"/>
      <c r="C70" s="17"/>
      <c r="D70" s="253"/>
      <c r="E70" s="253"/>
      <c r="F70" s="253"/>
      <c r="G70" s="253"/>
      <c r="H70" s="253"/>
      <c r="I70" s="253"/>
      <c r="J70" s="46" t="s">
        <v>133</v>
      </c>
      <c r="K70" s="10">
        <v>1</v>
      </c>
      <c r="L70" s="145" t="s">
        <v>74</v>
      </c>
      <c r="M70" s="140" t="s">
        <v>134</v>
      </c>
      <c r="N70" s="211">
        <v>1</v>
      </c>
      <c r="O70" s="273"/>
      <c r="P70" s="211"/>
      <c r="Q70" s="140"/>
      <c r="R70" s="140"/>
      <c r="S70" s="140"/>
      <c r="T70" s="140"/>
      <c r="U70" s="273">
        <f t="shared" si="5"/>
        <v>1</v>
      </c>
      <c r="V70" s="211">
        <v>1</v>
      </c>
      <c r="W70" s="211"/>
      <c r="X70" s="211"/>
      <c r="Y70" s="211"/>
      <c r="Z70" s="211"/>
      <c r="AA70" s="196" t="s">
        <v>622</v>
      </c>
      <c r="AB70" s="165" t="s">
        <v>623</v>
      </c>
      <c r="AC70" s="138" t="s">
        <v>551</v>
      </c>
      <c r="AD70" s="138">
        <v>213</v>
      </c>
      <c r="AE70" s="139">
        <v>44905</v>
      </c>
      <c r="AF70" s="16" t="s">
        <v>803</v>
      </c>
      <c r="AH70" s="6"/>
      <c r="AW70" s="7"/>
      <c r="BC70" s="6"/>
    </row>
    <row r="71" spans="1:55" ht="30" customHeight="1" x14ac:dyDescent="0.25">
      <c r="A71" s="6">
        <v>67</v>
      </c>
      <c r="B71" s="17"/>
      <c r="C71" s="17"/>
      <c r="D71" s="253"/>
      <c r="E71" s="253"/>
      <c r="F71" s="253"/>
      <c r="G71" s="253"/>
      <c r="H71" s="253"/>
      <c r="I71" s="253"/>
      <c r="J71" s="46" t="s">
        <v>135</v>
      </c>
      <c r="K71" s="10">
        <v>1</v>
      </c>
      <c r="L71" s="145" t="s">
        <v>74</v>
      </c>
      <c r="M71" s="140" t="s">
        <v>136</v>
      </c>
      <c r="N71" s="140"/>
      <c r="O71" s="273"/>
      <c r="P71" s="211"/>
      <c r="Q71" s="237"/>
      <c r="R71" s="140"/>
      <c r="S71" s="140"/>
      <c r="T71" s="140"/>
      <c r="U71" s="273"/>
      <c r="V71" s="211"/>
      <c r="W71" s="211"/>
      <c r="X71" s="211"/>
      <c r="Y71" s="211"/>
      <c r="Z71" s="211"/>
      <c r="AA71" s="196" t="s">
        <v>624</v>
      </c>
      <c r="AB71" s="165" t="s">
        <v>625</v>
      </c>
      <c r="AC71" s="138">
        <v>544218.72</v>
      </c>
      <c r="AD71" s="138">
        <v>65</v>
      </c>
      <c r="AE71" s="139">
        <v>46371</v>
      </c>
      <c r="AF71" s="12">
        <v>2026</v>
      </c>
      <c r="AH71" s="6"/>
      <c r="AW71" s="7"/>
      <c r="BC71" s="6"/>
    </row>
    <row r="72" spans="1:55" ht="30" customHeight="1" x14ac:dyDescent="0.25">
      <c r="A72" s="6">
        <v>68</v>
      </c>
      <c r="B72" s="17"/>
      <c r="C72" s="17"/>
      <c r="D72" s="253"/>
      <c r="E72" s="253"/>
      <c r="F72" s="253"/>
      <c r="G72" s="253"/>
      <c r="H72" s="253"/>
      <c r="I72" s="253"/>
      <c r="J72" s="46" t="s">
        <v>137</v>
      </c>
      <c r="K72" s="10">
        <v>1</v>
      </c>
      <c r="L72" s="145" t="s">
        <v>74</v>
      </c>
      <c r="M72" s="140" t="s">
        <v>138</v>
      </c>
      <c r="N72" s="140"/>
      <c r="O72" s="273"/>
      <c r="P72" s="211"/>
      <c r="Q72" s="140"/>
      <c r="R72" s="140"/>
      <c r="S72" s="140"/>
      <c r="T72" s="140"/>
      <c r="U72" s="273"/>
      <c r="V72" s="211"/>
      <c r="W72" s="211"/>
      <c r="X72" s="211"/>
      <c r="Y72" s="211"/>
      <c r="Z72" s="211"/>
      <c r="AA72" s="141" t="s">
        <v>139</v>
      </c>
      <c r="AB72" s="165" t="s">
        <v>626</v>
      </c>
      <c r="AC72" s="138">
        <v>1348000.04</v>
      </c>
      <c r="AD72" s="138">
        <v>60</v>
      </c>
      <c r="AE72" s="139">
        <v>46730</v>
      </c>
      <c r="AF72" s="12">
        <v>2027</v>
      </c>
      <c r="AH72" s="6"/>
      <c r="AW72" s="7"/>
      <c r="BC72" s="6"/>
    </row>
    <row r="73" spans="1:55" ht="15.75" customHeight="1" x14ac:dyDescent="0.25">
      <c r="A73" s="6">
        <v>69</v>
      </c>
      <c r="B73" s="17"/>
      <c r="C73" s="17"/>
      <c r="D73" s="253"/>
      <c r="E73" s="253"/>
      <c r="F73" s="253"/>
      <c r="G73" s="253"/>
      <c r="H73" s="253"/>
      <c r="I73" s="253"/>
      <c r="J73" s="46" t="s">
        <v>140</v>
      </c>
      <c r="K73" s="10">
        <v>1</v>
      </c>
      <c r="L73" s="145" t="s">
        <v>141</v>
      </c>
      <c r="M73" s="137" t="s">
        <v>142</v>
      </c>
      <c r="N73" s="137"/>
      <c r="O73" s="272"/>
      <c r="P73" s="211"/>
      <c r="Q73" s="137"/>
      <c r="R73" s="137"/>
      <c r="S73" s="137"/>
      <c r="T73" s="137"/>
      <c r="U73" s="273"/>
      <c r="V73" s="211"/>
      <c r="W73" s="211"/>
      <c r="X73" s="211"/>
      <c r="Y73" s="211"/>
      <c r="Z73" s="211"/>
      <c r="AA73" s="196" t="s">
        <v>627</v>
      </c>
      <c r="AB73" s="165" t="s">
        <v>573</v>
      </c>
      <c r="AC73" s="138">
        <v>7207.14</v>
      </c>
      <c r="AD73" s="143">
        <v>266</v>
      </c>
      <c r="AE73" s="144">
        <v>46012</v>
      </c>
      <c r="AF73" s="16">
        <v>2025</v>
      </c>
      <c r="AH73" s="6"/>
      <c r="AW73" s="7"/>
      <c r="BC73" s="6"/>
    </row>
    <row r="74" spans="1:55" ht="63.75" customHeight="1" x14ac:dyDescent="0.25">
      <c r="A74" s="6">
        <v>70</v>
      </c>
      <c r="B74" s="17"/>
      <c r="C74" s="17"/>
      <c r="D74" s="253"/>
      <c r="E74" s="253"/>
      <c r="F74" s="253"/>
      <c r="G74" s="253"/>
      <c r="H74" s="253"/>
      <c r="I74" s="253"/>
      <c r="J74" s="46" t="s">
        <v>143</v>
      </c>
      <c r="K74" s="10">
        <v>1</v>
      </c>
      <c r="L74" s="145" t="s">
        <v>141</v>
      </c>
      <c r="M74" s="137" t="s">
        <v>144</v>
      </c>
      <c r="N74" s="137"/>
      <c r="O74" s="272"/>
      <c r="P74" s="211"/>
      <c r="Q74" s="237"/>
      <c r="R74" s="137"/>
      <c r="S74" s="137"/>
      <c r="T74" s="137"/>
      <c r="U74" s="272"/>
      <c r="V74" s="137"/>
      <c r="W74" s="137"/>
      <c r="X74" s="137"/>
      <c r="Y74" s="137"/>
      <c r="Z74" s="137"/>
      <c r="AA74" s="197" t="s">
        <v>628</v>
      </c>
      <c r="AB74" s="138"/>
      <c r="AC74" s="138"/>
      <c r="AD74" s="148"/>
      <c r="AE74" s="139"/>
      <c r="AF74" s="16"/>
      <c r="AH74" s="6"/>
      <c r="AW74" s="7"/>
      <c r="BC74" s="6"/>
    </row>
    <row r="75" spans="1:55" x14ac:dyDescent="0.25">
      <c r="A75" s="6">
        <v>71</v>
      </c>
      <c r="B75" s="149" t="s">
        <v>145</v>
      </c>
      <c r="C75" s="23" t="s">
        <v>146</v>
      </c>
      <c r="D75" s="251">
        <f t="shared" ref="D75" si="6">D76</f>
        <v>8.9143991399999951</v>
      </c>
      <c r="E75" s="251">
        <v>9.066971327400001</v>
      </c>
      <c r="F75" s="251">
        <v>9.2070920606238005</v>
      </c>
      <c r="G75" s="251">
        <v>9.3389782833403245</v>
      </c>
      <c r="H75" s="251">
        <v>9.4708302559254296</v>
      </c>
      <c r="I75" s="251">
        <v>9.6063808711079961</v>
      </c>
      <c r="J75" s="36"/>
      <c r="K75" s="30">
        <f>SUM(K76:K79)</f>
        <v>4</v>
      </c>
      <c r="L75" s="37"/>
      <c r="M75" s="135"/>
      <c r="N75" s="125">
        <f>SUM(N76:N79)</f>
        <v>1</v>
      </c>
      <c r="O75" s="125">
        <f>SUM(P75:T75)</f>
        <v>6.4708302559254296</v>
      </c>
      <c r="P75" s="125">
        <f>IF(D75-(K75-N75)&lt;0,0,D75-(K75-N75))</f>
        <v>5.9143991399999951</v>
      </c>
      <c r="Q75" s="125">
        <f>IF((E75-(K75-N75)-P75)&lt;0,0,E75-(K75-N75)-P75)</f>
        <v>0.15257218740000589</v>
      </c>
      <c r="R75" s="125">
        <f>IF((F75-(K75-N75)-Q75-P75)&lt;0,0,F75-(K75-N75)-Q75-P75)</f>
        <v>0.14012073322379948</v>
      </c>
      <c r="S75" s="125">
        <f>IF((G75-(K75-N75)-R75-Q75-P75)&lt;0,0,G75-(K75-N75)-R75-Q75-P75)</f>
        <v>0.13188622271652406</v>
      </c>
      <c r="T75" s="125">
        <f>IF((H75-(K75-N75)-S75-R75-Q75-P75)&lt;0,0,H75-(K75-N75)-S75-R75-Q75-P75)</f>
        <v>0.13185197258510506</v>
      </c>
      <c r="U75" s="125">
        <f>SUM(V75:Z75)</f>
        <v>1</v>
      </c>
      <c r="V75" s="125">
        <f>SUM(V76:V79)</f>
        <v>0</v>
      </c>
      <c r="W75" s="125">
        <f t="shared" ref="W75:Z75" si="7">SUM(W76:W79)</f>
        <v>1</v>
      </c>
      <c r="X75" s="125">
        <f t="shared" si="7"/>
        <v>0</v>
      </c>
      <c r="Y75" s="125">
        <f t="shared" si="7"/>
        <v>0</v>
      </c>
      <c r="Z75" s="125">
        <f t="shared" si="7"/>
        <v>0</v>
      </c>
      <c r="AA75" s="198"/>
      <c r="AB75" s="228"/>
      <c r="AC75" s="135"/>
      <c r="AD75" s="135"/>
      <c r="AE75" s="135"/>
      <c r="AF75" s="16"/>
      <c r="AH75" s="6"/>
      <c r="AW75" s="7"/>
      <c r="BC75" s="6"/>
    </row>
    <row r="76" spans="1:55" ht="30" customHeight="1" x14ac:dyDescent="0.25">
      <c r="A76" s="6">
        <v>72</v>
      </c>
      <c r="B76" s="150"/>
      <c r="C76" s="15" t="s">
        <v>82</v>
      </c>
      <c r="D76" s="252">
        <f>'[30]Норматив. кол-во ТС'!F10</f>
        <v>8.9143991399999951</v>
      </c>
      <c r="E76" s="252">
        <v>9.066971327400001</v>
      </c>
      <c r="F76" s="252">
        <v>9.2070920606238005</v>
      </c>
      <c r="G76" s="252">
        <v>9.3389782833403245</v>
      </c>
      <c r="H76" s="252">
        <v>9.4708302559254296</v>
      </c>
      <c r="I76" s="252">
        <v>9.6063808711079961</v>
      </c>
      <c r="J76" s="46" t="s">
        <v>147</v>
      </c>
      <c r="K76" s="10">
        <v>1</v>
      </c>
      <c r="L76" s="145" t="s">
        <v>148</v>
      </c>
      <c r="M76" s="140" t="s">
        <v>149</v>
      </c>
      <c r="N76" s="140"/>
      <c r="O76" s="273"/>
      <c r="P76" s="140"/>
      <c r="Q76" s="140"/>
      <c r="R76" s="140"/>
      <c r="S76" s="140"/>
      <c r="T76" s="140"/>
      <c r="U76" s="273"/>
      <c r="V76" s="140"/>
      <c r="W76" s="140"/>
      <c r="X76" s="140"/>
      <c r="Y76" s="140"/>
      <c r="Z76" s="140"/>
      <c r="AA76" s="196" t="s">
        <v>629</v>
      </c>
      <c r="AB76" s="165" t="s">
        <v>630</v>
      </c>
      <c r="AC76" s="138">
        <v>373731.12</v>
      </c>
      <c r="AD76" s="138">
        <v>237</v>
      </c>
      <c r="AE76" s="139">
        <v>46738</v>
      </c>
      <c r="AF76" s="12">
        <v>2027</v>
      </c>
      <c r="AH76" s="6"/>
      <c r="AW76" s="7"/>
      <c r="BC76" s="6"/>
    </row>
    <row r="77" spans="1:55" ht="15.75" customHeight="1" x14ac:dyDescent="0.25">
      <c r="A77" s="6">
        <v>73</v>
      </c>
      <c r="B77" s="151"/>
      <c r="C77" s="17"/>
      <c r="D77" s="253"/>
      <c r="E77" s="253"/>
      <c r="F77" s="253"/>
      <c r="G77" s="253"/>
      <c r="H77" s="253"/>
      <c r="I77" s="253"/>
      <c r="J77" s="46" t="s">
        <v>150</v>
      </c>
      <c r="K77" s="10">
        <v>1</v>
      </c>
      <c r="L77" s="145" t="s">
        <v>148</v>
      </c>
      <c r="M77" s="140" t="s">
        <v>151</v>
      </c>
      <c r="N77" s="140">
        <v>1</v>
      </c>
      <c r="O77" s="273"/>
      <c r="P77" s="140"/>
      <c r="Q77" s="140"/>
      <c r="R77" s="140"/>
      <c r="S77" s="140"/>
      <c r="T77" s="140"/>
      <c r="U77" s="273">
        <f t="shared" ref="U77" si="8">SUM(V77:Z77)</f>
        <v>1</v>
      </c>
      <c r="V77" s="140"/>
      <c r="W77" s="140">
        <v>1</v>
      </c>
      <c r="X77" s="140"/>
      <c r="Y77" s="140"/>
      <c r="Z77" s="140"/>
      <c r="AA77" s="196" t="s">
        <v>631</v>
      </c>
      <c r="AB77" s="165" t="s">
        <v>573</v>
      </c>
      <c r="AC77" s="138">
        <v>7416.9</v>
      </c>
      <c r="AD77" s="143">
        <v>266</v>
      </c>
      <c r="AE77" s="144">
        <v>46012</v>
      </c>
      <c r="AF77" s="16">
        <v>2025</v>
      </c>
      <c r="AH77" s="6"/>
      <c r="AW77" s="7"/>
      <c r="BC77" s="6"/>
    </row>
    <row r="78" spans="1:55" ht="15.75" customHeight="1" x14ac:dyDescent="0.25">
      <c r="A78" s="6">
        <v>74</v>
      </c>
      <c r="B78" s="151"/>
      <c r="C78" s="17"/>
      <c r="D78" s="253"/>
      <c r="E78" s="253"/>
      <c r="F78" s="253"/>
      <c r="G78" s="253"/>
      <c r="H78" s="253"/>
      <c r="I78" s="253"/>
      <c r="J78" s="46" t="s">
        <v>152</v>
      </c>
      <c r="K78" s="10">
        <v>1</v>
      </c>
      <c r="L78" s="145" t="s">
        <v>148</v>
      </c>
      <c r="M78" s="140" t="s">
        <v>153</v>
      </c>
      <c r="N78" s="140"/>
      <c r="O78" s="273"/>
      <c r="P78" s="140"/>
      <c r="Q78" s="140"/>
      <c r="R78" s="140"/>
      <c r="S78" s="140"/>
      <c r="T78" s="140"/>
      <c r="U78" s="273"/>
      <c r="V78" s="140"/>
      <c r="W78" s="140"/>
      <c r="X78" s="140"/>
      <c r="Y78" s="140"/>
      <c r="Z78" s="140"/>
      <c r="AA78" s="196" t="s">
        <v>632</v>
      </c>
      <c r="AB78" s="165" t="s">
        <v>568</v>
      </c>
      <c r="AC78" s="138">
        <v>573655.85</v>
      </c>
      <c r="AD78" s="138">
        <v>97</v>
      </c>
      <c r="AE78" s="139">
        <v>46383</v>
      </c>
      <c r="AF78" s="12">
        <v>2026</v>
      </c>
      <c r="AH78" s="6"/>
      <c r="AW78" s="7"/>
      <c r="BC78" s="6"/>
    </row>
    <row r="79" spans="1:55" ht="15.75" customHeight="1" x14ac:dyDescent="0.25">
      <c r="A79" s="6">
        <v>75</v>
      </c>
      <c r="B79" s="151"/>
      <c r="C79" s="17"/>
      <c r="D79" s="253"/>
      <c r="E79" s="253"/>
      <c r="F79" s="253"/>
      <c r="G79" s="253"/>
      <c r="H79" s="253"/>
      <c r="I79" s="253"/>
      <c r="J79" s="46" t="s">
        <v>105</v>
      </c>
      <c r="K79" s="10">
        <v>1</v>
      </c>
      <c r="L79" s="145" t="s">
        <v>148</v>
      </c>
      <c r="M79" s="140" t="s">
        <v>154</v>
      </c>
      <c r="N79" s="140"/>
      <c r="O79" s="273"/>
      <c r="P79" s="140"/>
      <c r="Q79" s="140"/>
      <c r="R79" s="140"/>
      <c r="S79" s="140"/>
      <c r="T79" s="140"/>
      <c r="U79" s="273"/>
      <c r="V79" s="140"/>
      <c r="W79" s="140"/>
      <c r="X79" s="140"/>
      <c r="Y79" s="140"/>
      <c r="Z79" s="140"/>
      <c r="AA79" s="196" t="s">
        <v>633</v>
      </c>
      <c r="AB79" s="165" t="s">
        <v>529</v>
      </c>
      <c r="AC79" s="138">
        <v>12001.14</v>
      </c>
      <c r="AD79" s="138">
        <v>106</v>
      </c>
      <c r="AE79" s="139">
        <v>46357</v>
      </c>
      <c r="AF79" s="12">
        <v>2026</v>
      </c>
      <c r="AH79" s="6"/>
      <c r="AW79" s="7"/>
      <c r="BC79" s="6"/>
    </row>
    <row r="80" spans="1:55" x14ac:dyDescent="0.25">
      <c r="A80" s="6">
        <v>76</v>
      </c>
      <c r="B80" s="149" t="s">
        <v>155</v>
      </c>
      <c r="C80" s="23" t="s">
        <v>156</v>
      </c>
      <c r="D80" s="251">
        <f t="shared" ref="D80" si="9">D81</f>
        <v>1.1549279399999974</v>
      </c>
      <c r="E80" s="251">
        <v>1.1957812000000001</v>
      </c>
      <c r="F80" s="251">
        <v>1.2152212</v>
      </c>
      <c r="G80" s="251">
        <v>1.2352212</v>
      </c>
      <c r="H80" s="251">
        <v>1.2552212</v>
      </c>
      <c r="I80" s="251">
        <v>1.2773212</v>
      </c>
      <c r="J80" s="36"/>
      <c r="K80" s="30">
        <f>SUM(K81:K82)</f>
        <v>2</v>
      </c>
      <c r="L80" s="37"/>
      <c r="M80" s="135"/>
      <c r="N80" s="125">
        <f>SUM(N81:N82)</f>
        <v>0</v>
      </c>
      <c r="O80" s="125">
        <f>SUM(P80:T80)</f>
        <v>0</v>
      </c>
      <c r="P80" s="125">
        <f>IF(D80-(K80-N80)&lt;0,0,D80-(K80-N80))</f>
        <v>0</v>
      </c>
      <c r="Q80" s="125">
        <f>IF((E80-(K80-N80)-P80)&lt;0,0,E80-(K80-N80)-P80)</f>
        <v>0</v>
      </c>
      <c r="R80" s="125">
        <f>IF((F80-(K80-N80)-Q80-P80)&lt;0,0,F80-(K80-N80)-Q80-P80)</f>
        <v>0</v>
      </c>
      <c r="S80" s="125">
        <f>IF((G80-(K80-N80)-R80-Q80-P80)&lt;0,0,G80-(K80-N80)-R80-Q80-P80)</f>
        <v>0</v>
      </c>
      <c r="T80" s="125">
        <f>IF((H80-(K80-N80)-S80-R80-Q80-P80)&lt;0,0,H80-(K80-N80)-S80-R80-Q80-P80)</f>
        <v>0</v>
      </c>
      <c r="U80" s="242">
        <f>SUM(V80:Z80)</f>
        <v>0</v>
      </c>
      <c r="V80" s="242">
        <f>SUM(V81:V82)</f>
        <v>0</v>
      </c>
      <c r="W80" s="242">
        <f>SUM(W81:W82)</f>
        <v>0</v>
      </c>
      <c r="X80" s="242">
        <f>SUM(X81:X82)</f>
        <v>0</v>
      </c>
      <c r="Y80" s="242">
        <f>SUM(Y81:Y82)</f>
        <v>0</v>
      </c>
      <c r="Z80" s="242">
        <f>SUM(Z81:Z82)</f>
        <v>0</v>
      </c>
      <c r="AA80" s="198"/>
      <c r="AB80" s="228"/>
      <c r="AC80" s="135"/>
      <c r="AD80" s="135"/>
      <c r="AE80" s="135"/>
      <c r="AF80" s="16"/>
      <c r="AH80" s="6"/>
      <c r="AW80" s="7"/>
      <c r="BC80" s="6"/>
    </row>
    <row r="81" spans="1:55" ht="30" customHeight="1" x14ac:dyDescent="0.25">
      <c r="A81" s="6">
        <v>77</v>
      </c>
      <c r="B81" s="151"/>
      <c r="C81" s="25" t="s">
        <v>157</v>
      </c>
      <c r="D81" s="255">
        <v>1.1549279399999974</v>
      </c>
      <c r="E81" s="255">
        <v>1.1957812000000001</v>
      </c>
      <c r="F81" s="255">
        <v>1.2152212</v>
      </c>
      <c r="G81" s="255">
        <v>1.2352212</v>
      </c>
      <c r="H81" s="255">
        <v>1.2552212</v>
      </c>
      <c r="I81" s="255">
        <v>1.2773212</v>
      </c>
      <c r="J81" s="46" t="s">
        <v>158</v>
      </c>
      <c r="K81" s="21">
        <v>1</v>
      </c>
      <c r="L81" s="147" t="s">
        <v>159</v>
      </c>
      <c r="M81" s="140" t="s">
        <v>160</v>
      </c>
      <c r="N81" s="140"/>
      <c r="O81" s="273"/>
      <c r="P81" s="140"/>
      <c r="Q81" s="140"/>
      <c r="R81" s="140"/>
      <c r="S81" s="140"/>
      <c r="T81" s="140"/>
      <c r="U81" s="273"/>
      <c r="V81" s="140"/>
      <c r="W81" s="140"/>
      <c r="X81" s="140"/>
      <c r="Y81" s="140"/>
      <c r="Z81" s="140"/>
      <c r="AA81" s="196" t="s">
        <v>634</v>
      </c>
      <c r="AB81" s="165" t="s">
        <v>573</v>
      </c>
      <c r="AC81" s="138">
        <v>27777.72</v>
      </c>
      <c r="AD81" s="143">
        <v>266</v>
      </c>
      <c r="AE81" s="144">
        <v>46012</v>
      </c>
      <c r="AF81" s="16">
        <v>2025</v>
      </c>
      <c r="AG81" s="13"/>
      <c r="AH81" s="6"/>
      <c r="AW81" s="7"/>
      <c r="BC81" s="6"/>
    </row>
    <row r="82" spans="1:55" ht="30" customHeight="1" x14ac:dyDescent="0.25">
      <c r="A82" s="6">
        <v>78</v>
      </c>
      <c r="B82" s="151"/>
      <c r="C82" s="17"/>
      <c r="D82" s="253"/>
      <c r="E82" s="253"/>
      <c r="F82" s="253"/>
      <c r="G82" s="253"/>
      <c r="H82" s="253"/>
      <c r="I82" s="253"/>
      <c r="J82" s="152" t="s">
        <v>161</v>
      </c>
      <c r="K82" s="10">
        <v>1</v>
      </c>
      <c r="L82" s="145" t="s">
        <v>159</v>
      </c>
      <c r="M82" s="140" t="s">
        <v>162</v>
      </c>
      <c r="N82" s="140"/>
      <c r="O82" s="273"/>
      <c r="P82" s="140"/>
      <c r="Q82" s="140"/>
      <c r="R82" s="140"/>
      <c r="S82" s="140"/>
      <c r="T82" s="140"/>
      <c r="U82" s="273"/>
      <c r="V82" s="140"/>
      <c r="W82" s="140"/>
      <c r="X82" s="140"/>
      <c r="Y82" s="140"/>
      <c r="Z82" s="140"/>
      <c r="AA82" s="196" t="s">
        <v>635</v>
      </c>
      <c r="AB82" s="165" t="s">
        <v>636</v>
      </c>
      <c r="AC82" s="138">
        <v>73021.8</v>
      </c>
      <c r="AD82" s="138">
        <v>217</v>
      </c>
      <c r="AE82" s="139">
        <v>46007</v>
      </c>
      <c r="AF82" s="16">
        <v>2025</v>
      </c>
      <c r="AH82" s="6"/>
      <c r="AW82" s="7"/>
      <c r="BC82" s="6"/>
    </row>
    <row r="83" spans="1:55" ht="57" x14ac:dyDescent="0.25">
      <c r="A83" s="6">
        <v>79</v>
      </c>
      <c r="B83" s="149" t="s">
        <v>163</v>
      </c>
      <c r="C83" s="26" t="s">
        <v>164</v>
      </c>
      <c r="D83" s="251">
        <f t="shared" ref="D83" si="10">D84</f>
        <v>8.5364433000000002</v>
      </c>
      <c r="E83" s="251">
        <v>8.7557646918000014</v>
      </c>
      <c r="F83" s="251">
        <v>8.9903118243666</v>
      </c>
      <c r="G83" s="251">
        <v>9.2407173833822878</v>
      </c>
      <c r="H83" s="251">
        <v>9.5074731914780095</v>
      </c>
      <c r="I83" s="251">
        <v>9.7912574977559839</v>
      </c>
      <c r="J83" s="36"/>
      <c r="K83" s="30">
        <f>SUM(K84:K98)</f>
        <v>15</v>
      </c>
      <c r="L83" s="37"/>
      <c r="M83" s="135"/>
      <c r="N83" s="125">
        <f>SUM(N84:N98)</f>
        <v>7</v>
      </c>
      <c r="O83" s="125">
        <f>SUM(P83:T83)</f>
        <v>1.5074731914780095</v>
      </c>
      <c r="P83" s="125">
        <f>IF(D83-(K83-N83)&lt;0,0,D83-(K83-N83))</f>
        <v>0.53644330000000018</v>
      </c>
      <c r="Q83" s="125">
        <f>IF((E83-(K83-N83)-P83)&lt;0,0,E83-(K83-N83)-P83)</f>
        <v>0.21932139180000121</v>
      </c>
      <c r="R83" s="125">
        <f>IF((F83-(K83-N83)-Q83-P83)&lt;0,0,F83-(K83-N83)-Q83-P83)</f>
        <v>0.23454713256659865</v>
      </c>
      <c r="S83" s="125">
        <f>IF((G83-(K83-N83)-R83-Q83-P83)&lt;0,0,G83-(K83-N83)-R83-Q83-P83)</f>
        <v>0.25040555901568773</v>
      </c>
      <c r="T83" s="125">
        <f>IF((H83-(K83-N83)-S83-R83-Q83-P83)&lt;0,0,H83-(K83-N83)-S83-R83-Q83-P83)</f>
        <v>0.26675580809572175</v>
      </c>
      <c r="U83" s="242">
        <f>SUM(V83:Z83)</f>
        <v>7</v>
      </c>
      <c r="V83" s="242">
        <f>SUM(V84:V98)</f>
        <v>0</v>
      </c>
      <c r="W83" s="242">
        <f t="shared" ref="W83:Z83" si="11">SUM(W84:W98)</f>
        <v>0</v>
      </c>
      <c r="X83" s="242">
        <f t="shared" si="11"/>
        <v>3</v>
      </c>
      <c r="Y83" s="242">
        <f t="shared" si="11"/>
        <v>2</v>
      </c>
      <c r="Z83" s="242">
        <f t="shared" si="11"/>
        <v>2</v>
      </c>
      <c r="AA83" s="198"/>
      <c r="AB83" s="228"/>
      <c r="AC83" s="135"/>
      <c r="AD83" s="135"/>
      <c r="AE83" s="135"/>
      <c r="AF83" s="109"/>
      <c r="AH83" s="6"/>
      <c r="AW83" s="7"/>
      <c r="BC83" s="6"/>
    </row>
    <row r="84" spans="1:55" ht="15.75" customHeight="1" x14ac:dyDescent="0.25">
      <c r="A84" s="6">
        <v>80</v>
      </c>
      <c r="B84" s="15"/>
      <c r="C84" s="15" t="s">
        <v>165</v>
      </c>
      <c r="D84" s="252">
        <v>8.5364433000000002</v>
      </c>
      <c r="E84" s="252">
        <v>8.7557646918000014</v>
      </c>
      <c r="F84" s="252">
        <v>8.9903118243666</v>
      </c>
      <c r="G84" s="252">
        <v>9.2407173833822878</v>
      </c>
      <c r="H84" s="252">
        <v>9.5074731914780095</v>
      </c>
      <c r="I84" s="252">
        <v>9.7912574977559839</v>
      </c>
      <c r="J84" s="46" t="s">
        <v>166</v>
      </c>
      <c r="K84" s="10">
        <v>1</v>
      </c>
      <c r="L84" s="145" t="s">
        <v>18</v>
      </c>
      <c r="M84" s="137" t="s">
        <v>167</v>
      </c>
      <c r="N84" s="137"/>
      <c r="O84" s="272"/>
      <c r="P84" s="211"/>
      <c r="Q84" s="137"/>
      <c r="R84" s="137"/>
      <c r="S84" s="137"/>
      <c r="T84" s="137"/>
      <c r="U84" s="272"/>
      <c r="V84" s="137"/>
      <c r="W84" s="137"/>
      <c r="X84" s="137"/>
      <c r="Y84" s="137"/>
      <c r="Z84" s="137"/>
      <c r="AA84" s="196" t="s">
        <v>637</v>
      </c>
      <c r="AB84" s="165" t="s">
        <v>638</v>
      </c>
      <c r="AC84" s="138">
        <v>25625.64</v>
      </c>
      <c r="AD84" s="138">
        <v>230</v>
      </c>
      <c r="AE84" s="139">
        <v>45996</v>
      </c>
      <c r="AF84" s="16">
        <v>2025</v>
      </c>
      <c r="AG84" s="6" t="s">
        <v>168</v>
      </c>
      <c r="AH84" s="6"/>
      <c r="AW84" s="7"/>
      <c r="BC84" s="6"/>
    </row>
    <row r="85" spans="1:55" ht="15.75" customHeight="1" x14ac:dyDescent="0.25">
      <c r="A85" s="6">
        <v>81</v>
      </c>
      <c r="B85" s="364"/>
      <c r="C85" s="364" t="s">
        <v>169</v>
      </c>
      <c r="D85" s="256"/>
      <c r="E85" s="256"/>
      <c r="F85" s="256"/>
      <c r="G85" s="256"/>
      <c r="H85" s="256"/>
      <c r="I85" s="256"/>
      <c r="J85" s="46" t="s">
        <v>170</v>
      </c>
      <c r="K85" s="10">
        <v>1</v>
      </c>
      <c r="L85" s="145" t="s">
        <v>18</v>
      </c>
      <c r="M85" s="137" t="s">
        <v>171</v>
      </c>
      <c r="N85" s="137"/>
      <c r="O85" s="272"/>
      <c r="P85" s="211"/>
      <c r="Q85" s="137"/>
      <c r="R85" s="137"/>
      <c r="S85" s="137"/>
      <c r="T85" s="137"/>
      <c r="U85" s="272"/>
      <c r="V85" s="137"/>
      <c r="W85" s="137"/>
      <c r="X85" s="137"/>
      <c r="Y85" s="137"/>
      <c r="Z85" s="137"/>
      <c r="AA85" s="196" t="s">
        <v>639</v>
      </c>
      <c r="AB85" s="165" t="s">
        <v>640</v>
      </c>
      <c r="AC85" s="138">
        <v>20878.919999999998</v>
      </c>
      <c r="AD85" s="138">
        <v>209</v>
      </c>
      <c r="AE85" s="139">
        <v>45992</v>
      </c>
      <c r="AF85" s="16">
        <v>2025</v>
      </c>
      <c r="AG85" s="6" t="s">
        <v>168</v>
      </c>
      <c r="AH85" s="6"/>
      <c r="AW85" s="7"/>
      <c r="BC85" s="6"/>
    </row>
    <row r="86" spans="1:55" ht="15.75" customHeight="1" x14ac:dyDescent="0.25">
      <c r="A86" s="6">
        <v>82</v>
      </c>
      <c r="B86" s="364"/>
      <c r="C86" s="364"/>
      <c r="D86" s="256"/>
      <c r="E86" s="256"/>
      <c r="F86" s="256"/>
      <c r="G86" s="256"/>
      <c r="H86" s="256"/>
      <c r="I86" s="256"/>
      <c r="J86" s="46" t="s">
        <v>47</v>
      </c>
      <c r="K86" s="10">
        <v>1</v>
      </c>
      <c r="L86" s="145" t="s">
        <v>18</v>
      </c>
      <c r="M86" s="137" t="s">
        <v>172</v>
      </c>
      <c r="N86" s="137"/>
      <c r="O86" s="272"/>
      <c r="P86" s="211"/>
      <c r="Q86" s="137"/>
      <c r="R86" s="137"/>
      <c r="S86" s="137"/>
      <c r="T86" s="137"/>
      <c r="U86" s="272"/>
      <c r="V86" s="137"/>
      <c r="W86" s="137"/>
      <c r="X86" s="137"/>
      <c r="Y86" s="137"/>
      <c r="Z86" s="137"/>
      <c r="AA86" s="196" t="s">
        <v>641</v>
      </c>
      <c r="AB86" s="165" t="s">
        <v>642</v>
      </c>
      <c r="AC86" s="138">
        <v>4445.7</v>
      </c>
      <c r="AD86" s="143">
        <v>211</v>
      </c>
      <c r="AE86" s="144">
        <v>46013</v>
      </c>
      <c r="AF86" s="16">
        <v>2025</v>
      </c>
      <c r="AG86" s="6" t="s">
        <v>168</v>
      </c>
      <c r="AH86" s="6"/>
      <c r="AW86" s="7"/>
      <c r="BC86" s="6"/>
    </row>
    <row r="87" spans="1:55" ht="15.75" customHeight="1" x14ac:dyDescent="0.25">
      <c r="A87" s="6">
        <v>83</v>
      </c>
      <c r="B87" s="364"/>
      <c r="C87" s="364"/>
      <c r="D87" s="256"/>
      <c r="E87" s="256"/>
      <c r="F87" s="256"/>
      <c r="G87" s="256"/>
      <c r="H87" s="256"/>
      <c r="I87" s="256"/>
      <c r="J87" s="46" t="s">
        <v>47</v>
      </c>
      <c r="K87" s="10">
        <v>1</v>
      </c>
      <c r="L87" s="145" t="s">
        <v>18</v>
      </c>
      <c r="M87" s="137" t="s">
        <v>173</v>
      </c>
      <c r="N87" s="237">
        <v>1</v>
      </c>
      <c r="O87" s="275"/>
      <c r="P87" s="211"/>
      <c r="Q87" s="137"/>
      <c r="R87" s="137"/>
      <c r="S87" s="137"/>
      <c r="T87" s="137"/>
      <c r="U87" s="274">
        <f>SUM(V87:Z87)</f>
        <v>1</v>
      </c>
      <c r="V87" s="237"/>
      <c r="W87" s="237"/>
      <c r="X87" s="237">
        <v>1</v>
      </c>
      <c r="Y87" s="237"/>
      <c r="Z87" s="237"/>
      <c r="AA87" s="196" t="s">
        <v>643</v>
      </c>
      <c r="AB87" s="165" t="s">
        <v>642</v>
      </c>
      <c r="AC87" s="138">
        <v>4445.7</v>
      </c>
      <c r="AD87" s="143">
        <v>211</v>
      </c>
      <c r="AE87" s="144">
        <v>46013</v>
      </c>
      <c r="AF87" s="16">
        <v>2025</v>
      </c>
      <c r="AG87" s="6" t="s">
        <v>168</v>
      </c>
      <c r="AH87" s="6"/>
      <c r="AW87" s="7"/>
      <c r="BC87" s="6"/>
    </row>
    <row r="88" spans="1:55" ht="15.75" customHeight="1" x14ac:dyDescent="0.25">
      <c r="A88" s="6">
        <v>84</v>
      </c>
      <c r="B88" s="17"/>
      <c r="C88" s="17"/>
      <c r="D88" s="253"/>
      <c r="E88" s="253"/>
      <c r="F88" s="253"/>
      <c r="G88" s="253"/>
      <c r="H88" s="253"/>
      <c r="I88" s="253"/>
      <c r="J88" s="46" t="s">
        <v>47</v>
      </c>
      <c r="K88" s="10">
        <v>1</v>
      </c>
      <c r="L88" s="145" t="s">
        <v>18</v>
      </c>
      <c r="M88" s="137" t="s">
        <v>174</v>
      </c>
      <c r="N88" s="237">
        <v>1</v>
      </c>
      <c r="O88" s="275"/>
      <c r="P88" s="211"/>
      <c r="Q88" s="137"/>
      <c r="R88" s="137"/>
      <c r="S88" s="137"/>
      <c r="T88" s="137"/>
      <c r="U88" s="274">
        <f t="shared" ref="U88:U98" si="12">SUM(V88:Z88)</f>
        <v>1</v>
      </c>
      <c r="V88" s="237"/>
      <c r="W88" s="237"/>
      <c r="X88" s="237"/>
      <c r="Y88" s="237"/>
      <c r="Z88" s="237">
        <v>1</v>
      </c>
      <c r="AA88" s="196" t="s">
        <v>644</v>
      </c>
      <c r="AB88" s="165" t="s">
        <v>548</v>
      </c>
      <c r="AC88" s="138">
        <v>4493.82</v>
      </c>
      <c r="AD88" s="143">
        <v>209</v>
      </c>
      <c r="AE88" s="144">
        <v>46012</v>
      </c>
      <c r="AF88" s="16">
        <v>2025</v>
      </c>
      <c r="AG88" s="6" t="s">
        <v>168</v>
      </c>
      <c r="AH88" s="6"/>
      <c r="AW88" s="7"/>
      <c r="BC88" s="6"/>
    </row>
    <row r="89" spans="1:55" ht="15.75" customHeight="1" x14ac:dyDescent="0.25">
      <c r="A89" s="6">
        <v>85</v>
      </c>
      <c r="B89" s="17"/>
      <c r="C89" s="17"/>
      <c r="D89" s="253"/>
      <c r="E89" s="253"/>
      <c r="F89" s="253"/>
      <c r="G89" s="253"/>
      <c r="H89" s="253"/>
      <c r="I89" s="253"/>
      <c r="J89" s="46" t="s">
        <v>175</v>
      </c>
      <c r="K89" s="10">
        <v>1</v>
      </c>
      <c r="L89" s="145" t="s">
        <v>18</v>
      </c>
      <c r="M89" s="137" t="s">
        <v>176</v>
      </c>
      <c r="N89" s="237">
        <v>1</v>
      </c>
      <c r="O89" s="275"/>
      <c r="P89" s="211"/>
      <c r="Q89" s="137"/>
      <c r="R89" s="137"/>
      <c r="S89" s="137"/>
      <c r="T89" s="137"/>
      <c r="U89" s="274">
        <f t="shared" si="12"/>
        <v>1</v>
      </c>
      <c r="V89" s="237"/>
      <c r="W89" s="237"/>
      <c r="X89" s="237"/>
      <c r="Y89" s="237">
        <v>1</v>
      </c>
      <c r="Z89" s="237"/>
      <c r="AA89" s="196" t="s">
        <v>645</v>
      </c>
      <c r="AB89" s="165" t="s">
        <v>646</v>
      </c>
      <c r="AC89" s="138">
        <v>6803.82</v>
      </c>
      <c r="AD89" s="143">
        <v>179</v>
      </c>
      <c r="AE89" s="144">
        <v>45992</v>
      </c>
      <c r="AF89" s="16">
        <v>2025</v>
      </c>
      <c r="AG89" s="6" t="s">
        <v>168</v>
      </c>
      <c r="AH89" s="6"/>
      <c r="AW89" s="7"/>
      <c r="BC89" s="6"/>
    </row>
    <row r="90" spans="1:55" ht="15.75" customHeight="1" x14ac:dyDescent="0.25">
      <c r="A90" s="6">
        <v>86</v>
      </c>
      <c r="B90" s="17"/>
      <c r="C90" s="17"/>
      <c r="D90" s="253"/>
      <c r="E90" s="253"/>
      <c r="F90" s="253"/>
      <c r="G90" s="253"/>
      <c r="H90" s="253"/>
      <c r="I90" s="253"/>
      <c r="J90" s="46" t="s">
        <v>175</v>
      </c>
      <c r="K90" s="10">
        <v>1</v>
      </c>
      <c r="L90" s="145" t="s">
        <v>18</v>
      </c>
      <c r="M90" s="137" t="s">
        <v>177</v>
      </c>
      <c r="N90" s="237">
        <v>1</v>
      </c>
      <c r="O90" s="275"/>
      <c r="P90" s="211"/>
      <c r="Q90" s="137"/>
      <c r="R90" s="137"/>
      <c r="S90" s="137"/>
      <c r="T90" s="137"/>
      <c r="U90" s="274">
        <f t="shared" si="12"/>
        <v>1</v>
      </c>
      <c r="V90" s="237"/>
      <c r="W90" s="237"/>
      <c r="X90" s="237"/>
      <c r="Y90" s="237">
        <v>1</v>
      </c>
      <c r="Z90" s="237"/>
      <c r="AA90" s="196" t="s">
        <v>647</v>
      </c>
      <c r="AB90" s="165" t="s">
        <v>648</v>
      </c>
      <c r="AC90" s="138">
        <v>6048.18</v>
      </c>
      <c r="AD90" s="143">
        <v>188</v>
      </c>
      <c r="AE90" s="144">
        <v>46013</v>
      </c>
      <c r="AF90" s="16">
        <v>2025</v>
      </c>
      <c r="AG90" s="6" t="s">
        <v>168</v>
      </c>
      <c r="AH90" s="6"/>
      <c r="AW90" s="7"/>
      <c r="BC90" s="6"/>
    </row>
    <row r="91" spans="1:55" ht="15.75" customHeight="1" x14ac:dyDescent="0.25">
      <c r="A91" s="6">
        <v>87</v>
      </c>
      <c r="B91" s="17"/>
      <c r="C91" s="17"/>
      <c r="D91" s="253"/>
      <c r="E91" s="253"/>
      <c r="F91" s="253"/>
      <c r="G91" s="253"/>
      <c r="H91" s="253"/>
      <c r="I91" s="253"/>
      <c r="J91" s="46" t="s">
        <v>49</v>
      </c>
      <c r="K91" s="10">
        <v>1</v>
      </c>
      <c r="L91" s="145" t="s">
        <v>18</v>
      </c>
      <c r="M91" s="137" t="s">
        <v>178</v>
      </c>
      <c r="N91" s="237"/>
      <c r="O91" s="275"/>
      <c r="P91" s="137"/>
      <c r="Q91" s="237"/>
      <c r="R91" s="137"/>
      <c r="S91" s="137"/>
      <c r="T91" s="137"/>
      <c r="U91" s="274"/>
      <c r="V91" s="237"/>
      <c r="W91" s="237"/>
      <c r="X91" s="237"/>
      <c r="Y91" s="237"/>
      <c r="Z91" s="237"/>
      <c r="AA91" s="196" t="s">
        <v>649</v>
      </c>
      <c r="AB91" s="165" t="s">
        <v>650</v>
      </c>
      <c r="AC91" s="138">
        <v>4643.9399999999996</v>
      </c>
      <c r="AD91" s="143">
        <v>224</v>
      </c>
      <c r="AE91" s="144">
        <v>46360</v>
      </c>
      <c r="AF91" s="12">
        <v>2026</v>
      </c>
      <c r="AG91" s="6" t="s">
        <v>168</v>
      </c>
      <c r="AH91" s="6"/>
      <c r="AW91" s="7"/>
      <c r="BC91" s="6"/>
    </row>
    <row r="92" spans="1:55" ht="15.75" customHeight="1" x14ac:dyDescent="0.25">
      <c r="A92" s="6">
        <v>88</v>
      </c>
      <c r="B92" s="17"/>
      <c r="C92" s="17"/>
      <c r="D92" s="253"/>
      <c r="E92" s="253"/>
      <c r="F92" s="253"/>
      <c r="G92" s="253"/>
      <c r="H92" s="253"/>
      <c r="I92" s="253"/>
      <c r="J92" s="46" t="s">
        <v>175</v>
      </c>
      <c r="K92" s="10">
        <v>1</v>
      </c>
      <c r="L92" s="145" t="s">
        <v>18</v>
      </c>
      <c r="M92" s="137" t="s">
        <v>179</v>
      </c>
      <c r="N92" s="211">
        <v>1</v>
      </c>
      <c r="O92" s="272"/>
      <c r="P92" s="137"/>
      <c r="Q92" s="137"/>
      <c r="R92" s="137"/>
      <c r="S92" s="137"/>
      <c r="T92" s="137"/>
      <c r="U92" s="274">
        <v>1</v>
      </c>
      <c r="V92" s="237"/>
      <c r="W92" s="237"/>
      <c r="X92" s="237">
        <v>1</v>
      </c>
      <c r="Y92" s="237"/>
      <c r="Z92" s="237"/>
      <c r="AA92" s="196" t="s">
        <v>651</v>
      </c>
      <c r="AB92" s="165" t="s">
        <v>646</v>
      </c>
      <c r="AC92" s="138" t="s">
        <v>551</v>
      </c>
      <c r="AD92" s="138">
        <v>143</v>
      </c>
      <c r="AE92" s="139">
        <v>44896</v>
      </c>
      <c r="AF92" s="16" t="s">
        <v>803</v>
      </c>
      <c r="AG92" s="6" t="s">
        <v>180</v>
      </c>
      <c r="AH92" s="6"/>
      <c r="AW92" s="7"/>
      <c r="BC92" s="6"/>
    </row>
    <row r="93" spans="1:55" ht="15.75" customHeight="1" x14ac:dyDescent="0.25">
      <c r="A93" s="6">
        <v>89</v>
      </c>
      <c r="B93" s="17"/>
      <c r="C93" s="17"/>
      <c r="D93" s="253"/>
      <c r="E93" s="253"/>
      <c r="F93" s="253"/>
      <c r="G93" s="253"/>
      <c r="H93" s="253"/>
      <c r="I93" s="253"/>
      <c r="J93" s="46" t="s">
        <v>49</v>
      </c>
      <c r="K93" s="10">
        <v>1</v>
      </c>
      <c r="L93" s="145" t="s">
        <v>18</v>
      </c>
      <c r="M93" s="137" t="s">
        <v>181</v>
      </c>
      <c r="N93" s="137"/>
      <c r="O93" s="272"/>
      <c r="P93" s="237"/>
      <c r="Q93" s="137"/>
      <c r="R93" s="137"/>
      <c r="S93" s="137"/>
      <c r="T93" s="137"/>
      <c r="U93" s="274"/>
      <c r="V93" s="237"/>
      <c r="W93" s="237"/>
      <c r="X93" s="237"/>
      <c r="Y93" s="237"/>
      <c r="Z93" s="237"/>
      <c r="AA93" s="196" t="s">
        <v>652</v>
      </c>
      <c r="AB93" s="165" t="s">
        <v>653</v>
      </c>
      <c r="AC93" s="138">
        <v>6082.98</v>
      </c>
      <c r="AD93" s="143">
        <v>187</v>
      </c>
      <c r="AE93" s="144">
        <v>46015</v>
      </c>
      <c r="AF93" s="16">
        <v>2025</v>
      </c>
      <c r="AG93" s="6" t="s">
        <v>180</v>
      </c>
      <c r="AH93" s="6"/>
      <c r="AW93" s="7"/>
      <c r="BC93" s="6"/>
    </row>
    <row r="94" spans="1:55" ht="15.75" customHeight="1" x14ac:dyDescent="0.25">
      <c r="A94" s="6">
        <v>90</v>
      </c>
      <c r="B94" s="17"/>
      <c r="C94" s="17"/>
      <c r="D94" s="253"/>
      <c r="E94" s="253"/>
      <c r="F94" s="253"/>
      <c r="G94" s="253"/>
      <c r="H94" s="253"/>
      <c r="I94" s="253"/>
      <c r="J94" s="46" t="s">
        <v>175</v>
      </c>
      <c r="K94" s="10">
        <v>1</v>
      </c>
      <c r="L94" s="145" t="s">
        <v>18</v>
      </c>
      <c r="M94" s="137" t="s">
        <v>182</v>
      </c>
      <c r="N94" s="137"/>
      <c r="O94" s="272"/>
      <c r="P94" s="237"/>
      <c r="Q94" s="137"/>
      <c r="R94" s="137"/>
      <c r="S94" s="137"/>
      <c r="T94" s="137"/>
      <c r="U94" s="274"/>
      <c r="V94" s="237"/>
      <c r="W94" s="237"/>
      <c r="X94" s="237"/>
      <c r="Y94" s="237"/>
      <c r="Z94" s="237"/>
      <c r="AA94" s="196" t="s">
        <v>654</v>
      </c>
      <c r="AB94" s="165" t="s">
        <v>648</v>
      </c>
      <c r="AC94" s="138">
        <v>6048.18</v>
      </c>
      <c r="AD94" s="143">
        <v>188</v>
      </c>
      <c r="AE94" s="144">
        <v>46013</v>
      </c>
      <c r="AF94" s="16">
        <v>2025</v>
      </c>
      <c r="AG94" s="6" t="s">
        <v>180</v>
      </c>
      <c r="AH94" s="6"/>
      <c r="AW94" s="7"/>
      <c r="BC94" s="6"/>
    </row>
    <row r="95" spans="1:55" ht="15.75" customHeight="1" x14ac:dyDescent="0.25">
      <c r="A95" s="6">
        <v>91</v>
      </c>
      <c r="B95" s="17"/>
      <c r="C95" s="17"/>
      <c r="D95" s="253"/>
      <c r="E95" s="253"/>
      <c r="F95" s="253"/>
      <c r="G95" s="253"/>
      <c r="H95" s="253"/>
      <c r="I95" s="253"/>
      <c r="J95" s="46" t="s">
        <v>49</v>
      </c>
      <c r="K95" s="10">
        <v>1</v>
      </c>
      <c r="L95" s="145" t="s">
        <v>18</v>
      </c>
      <c r="M95" s="137" t="s">
        <v>183</v>
      </c>
      <c r="N95" s="137"/>
      <c r="O95" s="272"/>
      <c r="P95" s="237"/>
      <c r="Q95" s="137"/>
      <c r="R95" s="137"/>
      <c r="S95" s="137"/>
      <c r="T95" s="137"/>
      <c r="U95" s="274"/>
      <c r="V95" s="237"/>
      <c r="W95" s="237"/>
      <c r="X95" s="237"/>
      <c r="Y95" s="237"/>
      <c r="Z95" s="237"/>
      <c r="AA95" s="196" t="s">
        <v>655</v>
      </c>
      <c r="AB95" s="165" t="s">
        <v>653</v>
      </c>
      <c r="AC95" s="138">
        <v>6082.98</v>
      </c>
      <c r="AD95" s="143">
        <v>187</v>
      </c>
      <c r="AE95" s="144">
        <v>46015</v>
      </c>
      <c r="AF95" s="16">
        <v>2025</v>
      </c>
      <c r="AG95" s="6" t="s">
        <v>180</v>
      </c>
      <c r="AH95" s="6"/>
      <c r="AW95" s="7"/>
      <c r="BC95" s="6"/>
    </row>
    <row r="96" spans="1:55" ht="15.75" customHeight="1" x14ac:dyDescent="0.25">
      <c r="A96" s="6">
        <v>92</v>
      </c>
      <c r="B96" s="17"/>
      <c r="C96" s="17"/>
      <c r="D96" s="253"/>
      <c r="E96" s="253"/>
      <c r="F96" s="253"/>
      <c r="G96" s="253"/>
      <c r="H96" s="253"/>
      <c r="I96" s="253"/>
      <c r="J96" s="46" t="s">
        <v>184</v>
      </c>
      <c r="K96" s="10">
        <v>1</v>
      </c>
      <c r="L96" s="145" t="s">
        <v>18</v>
      </c>
      <c r="M96" s="137" t="s">
        <v>185</v>
      </c>
      <c r="N96" s="211">
        <v>1</v>
      </c>
      <c r="O96" s="272"/>
      <c r="P96" s="237"/>
      <c r="Q96" s="137"/>
      <c r="R96" s="137"/>
      <c r="S96" s="137"/>
      <c r="T96" s="137"/>
      <c r="U96" s="274">
        <f t="shared" si="12"/>
        <v>1</v>
      </c>
      <c r="V96" s="237"/>
      <c r="W96" s="237"/>
      <c r="X96" s="237">
        <v>1</v>
      </c>
      <c r="Y96" s="237"/>
      <c r="Z96" s="237"/>
      <c r="AA96" s="196" t="s">
        <v>656</v>
      </c>
      <c r="AB96" s="165" t="s">
        <v>650</v>
      </c>
      <c r="AC96" s="138">
        <v>4643.9399999999996</v>
      </c>
      <c r="AD96" s="143">
        <v>212</v>
      </c>
      <c r="AE96" s="144">
        <v>45995</v>
      </c>
      <c r="AF96" s="16">
        <v>2025</v>
      </c>
      <c r="AG96" s="6" t="s">
        <v>180</v>
      </c>
      <c r="AH96" s="6"/>
      <c r="AW96" s="7"/>
      <c r="BC96" s="6"/>
    </row>
    <row r="97" spans="1:55" ht="15.75" customHeight="1" x14ac:dyDescent="0.25">
      <c r="A97" s="6">
        <v>93</v>
      </c>
      <c r="B97" s="17"/>
      <c r="C97" s="17"/>
      <c r="D97" s="253"/>
      <c r="E97" s="253"/>
      <c r="F97" s="253"/>
      <c r="G97" s="253"/>
      <c r="H97" s="253"/>
      <c r="I97" s="253"/>
      <c r="J97" s="46" t="s">
        <v>186</v>
      </c>
      <c r="K97" s="10">
        <v>1</v>
      </c>
      <c r="L97" s="145" t="s">
        <v>18</v>
      </c>
      <c r="M97" s="137" t="s">
        <v>187</v>
      </c>
      <c r="N97" s="137"/>
      <c r="O97" s="272"/>
      <c r="P97" s="237"/>
      <c r="Q97" s="137"/>
      <c r="R97" s="137"/>
      <c r="S97" s="137"/>
      <c r="T97" s="137"/>
      <c r="U97" s="274"/>
      <c r="V97" s="237"/>
      <c r="W97" s="237"/>
      <c r="X97" s="237"/>
      <c r="Y97" s="237"/>
      <c r="Z97" s="237"/>
      <c r="AA97" s="196" t="s">
        <v>657</v>
      </c>
      <c r="AB97" s="165" t="s">
        <v>658</v>
      </c>
      <c r="AC97" s="138">
        <v>4423.0200000000004</v>
      </c>
      <c r="AD97" s="143">
        <v>174</v>
      </c>
      <c r="AE97" s="144">
        <v>45815</v>
      </c>
      <c r="AF97" s="16">
        <v>2025</v>
      </c>
      <c r="AG97" s="6" t="s">
        <v>180</v>
      </c>
      <c r="AH97" s="6"/>
      <c r="AW97" s="7"/>
      <c r="BC97" s="6"/>
    </row>
    <row r="98" spans="1:55" ht="15.75" customHeight="1" x14ac:dyDescent="0.25">
      <c r="A98" s="6">
        <v>94</v>
      </c>
      <c r="B98" s="17"/>
      <c r="C98" s="17"/>
      <c r="D98" s="253"/>
      <c r="E98" s="253"/>
      <c r="F98" s="253"/>
      <c r="G98" s="253"/>
      <c r="H98" s="253"/>
      <c r="I98" s="253"/>
      <c r="J98" s="46" t="s">
        <v>188</v>
      </c>
      <c r="K98" s="10">
        <v>1</v>
      </c>
      <c r="L98" s="145" t="s">
        <v>18</v>
      </c>
      <c r="M98" s="137" t="s">
        <v>189</v>
      </c>
      <c r="N98" s="211">
        <v>1</v>
      </c>
      <c r="O98" s="272"/>
      <c r="P98" s="137"/>
      <c r="Q98" s="137"/>
      <c r="R98" s="137"/>
      <c r="S98" s="137"/>
      <c r="T98" s="137"/>
      <c r="U98" s="274">
        <f t="shared" si="12"/>
        <v>1</v>
      </c>
      <c r="V98" s="237"/>
      <c r="W98" s="237"/>
      <c r="X98" s="237"/>
      <c r="Y98" s="237"/>
      <c r="Z98" s="237">
        <v>1</v>
      </c>
      <c r="AA98" s="196" t="s">
        <v>659</v>
      </c>
      <c r="AB98" s="165" t="s">
        <v>604</v>
      </c>
      <c r="AC98" s="138" t="s">
        <v>551</v>
      </c>
      <c r="AD98" s="138">
        <v>156</v>
      </c>
      <c r="AE98" s="139">
        <v>44904</v>
      </c>
      <c r="AF98" s="16" t="s">
        <v>803</v>
      </c>
      <c r="AG98" s="6" t="s">
        <v>180</v>
      </c>
      <c r="AH98" s="6"/>
      <c r="AW98" s="7"/>
      <c r="BC98" s="6"/>
    </row>
    <row r="99" spans="1:55" x14ac:dyDescent="0.25">
      <c r="A99" s="6">
        <v>95</v>
      </c>
      <c r="B99" s="153" t="s">
        <v>190</v>
      </c>
      <c r="C99" s="27" t="s">
        <v>191</v>
      </c>
      <c r="D99" s="220">
        <f>SUM(D100:D122)</f>
        <v>27.895056719999989</v>
      </c>
      <c r="E99" s="220">
        <v>28.409640582200002</v>
      </c>
      <c r="F99" s="220">
        <v>28.855466781871399</v>
      </c>
      <c r="G99" s="220">
        <v>29.27521945002097</v>
      </c>
      <c r="H99" s="220">
        <v>29.695199367776294</v>
      </c>
      <c r="I99" s="220">
        <v>30.124541213323994</v>
      </c>
      <c r="J99" s="29"/>
      <c r="K99" s="125">
        <f>SUM(K100:K123)</f>
        <v>24</v>
      </c>
      <c r="L99" s="31"/>
      <c r="M99" s="154"/>
      <c r="N99" s="220">
        <f>SUM(N100:N123)</f>
        <v>2</v>
      </c>
      <c r="O99" s="125">
        <f>SUM(P99:T99)</f>
        <v>7.6951993677762935</v>
      </c>
      <c r="P99" s="125">
        <f>IF(D99-(K99-N99)&lt;0,0,D99-(K99-N99))</f>
        <v>5.8950567199999888</v>
      </c>
      <c r="Q99" s="125">
        <f>IF((E99-(K99-N99)-P99)&lt;0,0,E99-(K99-N99)-P99)</f>
        <v>0.51458386220001273</v>
      </c>
      <c r="R99" s="125">
        <f>IF((F99-(K99-N99)-Q99-P99)&lt;0,0,F99-(K99-N99)-Q99-P99)</f>
        <v>0.44582619967139792</v>
      </c>
      <c r="S99" s="125">
        <f>IF((G99-(K99-N99)-R99-Q99-P99)&lt;0,0,G99-(K99-N99)-R99-Q99-P99)</f>
        <v>0.41975266814957024</v>
      </c>
      <c r="T99" s="125">
        <f>IF((H99-(K99-N99)-S99-R99-Q99-P99)&lt;0,0,H99-(K99-N99)-S99-R99-Q99-P99)</f>
        <v>0.41997991775532384</v>
      </c>
      <c r="U99" s="220">
        <f>SUM(V99:Z99)</f>
        <v>8</v>
      </c>
      <c r="V99" s="220">
        <f>SUM(V100:V123)</f>
        <v>1</v>
      </c>
      <c r="W99" s="220">
        <f t="shared" ref="W99:Z99" si="13">SUM(W100:W123)</f>
        <v>3</v>
      </c>
      <c r="X99" s="220">
        <f t="shared" si="13"/>
        <v>1</v>
      </c>
      <c r="Y99" s="220">
        <f t="shared" si="13"/>
        <v>2</v>
      </c>
      <c r="Z99" s="220">
        <f t="shared" si="13"/>
        <v>1</v>
      </c>
      <c r="AA99" s="200"/>
      <c r="AB99" s="229"/>
      <c r="AC99" s="154"/>
      <c r="AD99" s="154"/>
      <c r="AE99" s="154"/>
      <c r="AF99" s="111"/>
      <c r="AH99" s="6"/>
      <c r="AW99" s="7"/>
      <c r="BC99" s="6"/>
    </row>
    <row r="100" spans="1:55" ht="26.25" customHeight="1" x14ac:dyDescent="0.25">
      <c r="A100" s="6">
        <v>96</v>
      </c>
      <c r="B100" s="15"/>
      <c r="C100" s="15" t="s">
        <v>192</v>
      </c>
      <c r="D100" s="255">
        <v>20.800264659999989</v>
      </c>
      <c r="E100" s="255">
        <v>6.0446475516000007</v>
      </c>
      <c r="F100" s="255">
        <v>6.1380613737492</v>
      </c>
      <c r="G100" s="255">
        <v>6.2259855222268836</v>
      </c>
      <c r="H100" s="255">
        <v>6.3138868372836203</v>
      </c>
      <c r="I100" s="255">
        <v>6.4042539140719983</v>
      </c>
      <c r="J100" s="46" t="s">
        <v>193</v>
      </c>
      <c r="K100" s="10">
        <v>1</v>
      </c>
      <c r="L100" s="34" t="s">
        <v>194</v>
      </c>
      <c r="M100" s="137" t="s">
        <v>195</v>
      </c>
      <c r="N100" s="211"/>
      <c r="O100" s="272"/>
      <c r="P100" s="137"/>
      <c r="Q100" s="137"/>
      <c r="R100" s="137"/>
      <c r="S100" s="137"/>
      <c r="T100" s="137"/>
      <c r="U100" s="272"/>
      <c r="V100" s="137"/>
      <c r="W100" s="137"/>
      <c r="X100" s="137"/>
      <c r="Y100" s="137"/>
      <c r="Z100" s="137"/>
      <c r="AA100" s="196" t="s">
        <v>660</v>
      </c>
      <c r="AB100" s="165" t="s">
        <v>661</v>
      </c>
      <c r="AC100" s="138">
        <v>6850.7</v>
      </c>
      <c r="AD100" s="138">
        <v>224</v>
      </c>
      <c r="AE100" s="139">
        <v>46727</v>
      </c>
      <c r="AF100" s="12">
        <v>2027</v>
      </c>
      <c r="AH100" s="6"/>
      <c r="AW100" s="7"/>
      <c r="BC100" s="6"/>
    </row>
    <row r="101" spans="1:55" ht="30" customHeight="1" x14ac:dyDescent="0.25">
      <c r="A101" s="6">
        <v>97</v>
      </c>
      <c r="B101" s="15"/>
      <c r="C101" s="15" t="s">
        <v>196</v>
      </c>
      <c r="D101" s="255">
        <v>0.57746396999999872</v>
      </c>
      <c r="E101" s="255">
        <v>0.61083599999999993</v>
      </c>
      <c r="F101" s="255">
        <v>0.62657999999999991</v>
      </c>
      <c r="G101" s="255">
        <v>0.64067399999999997</v>
      </c>
      <c r="H101" s="255">
        <v>0.65509799999999996</v>
      </c>
      <c r="I101" s="255">
        <v>0.66673799999999994</v>
      </c>
      <c r="J101" s="155" t="s">
        <v>197</v>
      </c>
      <c r="K101" s="10">
        <v>1</v>
      </c>
      <c r="L101" s="34" t="s">
        <v>194</v>
      </c>
      <c r="M101" s="137" t="s">
        <v>198</v>
      </c>
      <c r="N101" s="211">
        <v>1</v>
      </c>
      <c r="O101" s="272"/>
      <c r="P101" s="237"/>
      <c r="Q101" s="137"/>
      <c r="R101" s="137"/>
      <c r="S101" s="137"/>
      <c r="T101" s="137"/>
      <c r="U101" s="275">
        <f>SUM(V101:Z101)</f>
        <v>1</v>
      </c>
      <c r="V101" s="211"/>
      <c r="W101" s="211">
        <v>1</v>
      </c>
      <c r="X101" s="211"/>
      <c r="Y101" s="211"/>
      <c r="Z101" s="211"/>
      <c r="AA101" s="196" t="s">
        <v>662</v>
      </c>
      <c r="AB101" s="165" t="s">
        <v>573</v>
      </c>
      <c r="AC101" s="138">
        <v>13435.59</v>
      </c>
      <c r="AD101" s="143">
        <v>260</v>
      </c>
      <c r="AE101" s="144">
        <v>45829</v>
      </c>
      <c r="AF101" s="16">
        <v>2025</v>
      </c>
      <c r="AH101" s="6"/>
      <c r="AW101" s="7"/>
      <c r="BC101" s="6"/>
    </row>
    <row r="102" spans="1:55" ht="30" customHeight="1" x14ac:dyDescent="0.25">
      <c r="A102" s="6">
        <v>98</v>
      </c>
      <c r="B102" s="15"/>
      <c r="C102" s="15" t="s">
        <v>199</v>
      </c>
      <c r="D102" s="255">
        <v>0.57439532999999998</v>
      </c>
      <c r="E102" s="255">
        <v>21.156266430600002</v>
      </c>
      <c r="F102" s="255">
        <v>21.483214808122199</v>
      </c>
      <c r="G102" s="255">
        <v>21.790949327794088</v>
      </c>
      <c r="H102" s="255">
        <v>22.098603930492672</v>
      </c>
      <c r="I102" s="255">
        <v>22.414888699251993</v>
      </c>
      <c r="J102" s="155" t="s">
        <v>200</v>
      </c>
      <c r="K102" s="10">
        <v>1</v>
      </c>
      <c r="L102" s="34" t="s">
        <v>194</v>
      </c>
      <c r="M102" s="137" t="s">
        <v>201</v>
      </c>
      <c r="N102" s="211"/>
      <c r="O102" s="272"/>
      <c r="P102" s="237"/>
      <c r="Q102" s="137"/>
      <c r="R102" s="137"/>
      <c r="S102" s="137"/>
      <c r="T102" s="137"/>
      <c r="U102" s="275">
        <f>SUM(V102:Z102)</f>
        <v>1</v>
      </c>
      <c r="V102" s="211"/>
      <c r="W102" s="211"/>
      <c r="X102" s="211"/>
      <c r="Y102" s="211">
        <v>1</v>
      </c>
      <c r="Z102" s="211"/>
      <c r="AA102" s="196" t="s">
        <v>663</v>
      </c>
      <c r="AB102" s="165" t="s">
        <v>573</v>
      </c>
      <c r="AC102" s="138">
        <v>13435.59</v>
      </c>
      <c r="AD102" s="143">
        <v>260</v>
      </c>
      <c r="AE102" s="144">
        <v>45829</v>
      </c>
      <c r="AF102" s="16">
        <v>2025</v>
      </c>
      <c r="AH102" s="6"/>
      <c r="AW102" s="7"/>
      <c r="BC102" s="6"/>
    </row>
    <row r="103" spans="1:55" ht="63.75" customHeight="1" x14ac:dyDescent="0.25">
      <c r="A103" s="6">
        <v>99</v>
      </c>
      <c r="B103" s="15"/>
      <c r="C103" s="15" t="s">
        <v>202</v>
      </c>
      <c r="D103" s="255">
        <v>5.9429327599999979</v>
      </c>
      <c r="E103" s="255">
        <v>0.59789060000000005</v>
      </c>
      <c r="F103" s="255">
        <v>0.6076106</v>
      </c>
      <c r="G103" s="255">
        <v>0.61761060000000001</v>
      </c>
      <c r="H103" s="255">
        <v>0.62761060000000002</v>
      </c>
      <c r="I103" s="255">
        <v>0.63866060000000002</v>
      </c>
      <c r="J103" s="46" t="s">
        <v>203</v>
      </c>
      <c r="K103" s="10">
        <v>1</v>
      </c>
      <c r="L103" s="34" t="s">
        <v>194</v>
      </c>
      <c r="M103" s="137" t="s">
        <v>204</v>
      </c>
      <c r="N103" s="211"/>
      <c r="O103" s="272"/>
      <c r="P103" s="137"/>
      <c r="Q103" s="137"/>
      <c r="R103" s="137"/>
      <c r="S103" s="137"/>
      <c r="T103" s="137"/>
      <c r="U103" s="272"/>
      <c r="V103" s="137"/>
      <c r="W103" s="137"/>
      <c r="X103" s="137"/>
      <c r="Y103" s="137"/>
      <c r="Z103" s="137"/>
      <c r="AA103" s="197" t="s">
        <v>628</v>
      </c>
      <c r="AB103" s="138"/>
      <c r="AC103" s="138"/>
      <c r="AD103" s="148"/>
      <c r="AE103" s="139"/>
      <c r="AF103" s="16"/>
      <c r="AH103" s="6"/>
      <c r="AW103" s="7"/>
      <c r="BC103" s="6"/>
    </row>
    <row r="104" spans="1:55" ht="30" customHeight="1" x14ac:dyDescent="0.25">
      <c r="A104" s="6">
        <v>100</v>
      </c>
      <c r="B104" s="15"/>
      <c r="C104" s="15"/>
      <c r="D104" s="255"/>
      <c r="E104" s="255"/>
      <c r="F104" s="255"/>
      <c r="G104" s="255"/>
      <c r="H104" s="255"/>
      <c r="I104" s="255"/>
      <c r="J104" s="146" t="s">
        <v>205</v>
      </c>
      <c r="K104" s="10">
        <v>1</v>
      </c>
      <c r="L104" s="34" t="s">
        <v>194</v>
      </c>
      <c r="M104" s="38" t="s">
        <v>206</v>
      </c>
      <c r="N104" s="240"/>
      <c r="O104" s="276"/>
      <c r="P104" s="38"/>
      <c r="Q104" s="38"/>
      <c r="R104" s="38"/>
      <c r="S104" s="38"/>
      <c r="T104" s="38"/>
      <c r="U104" s="275"/>
      <c r="V104" s="240"/>
      <c r="W104" s="240"/>
      <c r="X104" s="240"/>
      <c r="Y104" s="240"/>
      <c r="Z104" s="240"/>
      <c r="AA104" s="196" t="s">
        <v>664</v>
      </c>
      <c r="AB104" s="165" t="s">
        <v>665</v>
      </c>
      <c r="AC104" s="138">
        <v>286873.09999999998</v>
      </c>
      <c r="AD104" s="138">
        <v>80</v>
      </c>
      <c r="AE104" s="139">
        <v>46357</v>
      </c>
      <c r="AF104" s="12">
        <v>2026</v>
      </c>
      <c r="AH104" s="6"/>
      <c r="AW104" s="7"/>
      <c r="BC104" s="6"/>
    </row>
    <row r="105" spans="1:55" ht="15.75" customHeight="1" x14ac:dyDescent="0.25">
      <c r="A105" s="6">
        <v>101</v>
      </c>
      <c r="B105" s="32"/>
      <c r="C105" s="32"/>
      <c r="D105" s="257"/>
      <c r="E105" s="257"/>
      <c r="F105" s="257"/>
      <c r="G105" s="257"/>
      <c r="H105" s="257"/>
      <c r="I105" s="257"/>
      <c r="J105" s="46" t="s">
        <v>207</v>
      </c>
      <c r="K105" s="10">
        <v>1</v>
      </c>
      <c r="L105" s="34" t="s">
        <v>208</v>
      </c>
      <c r="M105" s="137" t="s">
        <v>209</v>
      </c>
      <c r="N105" s="211"/>
      <c r="O105" s="272"/>
      <c r="P105" s="137"/>
      <c r="Q105" s="137"/>
      <c r="R105" s="137"/>
      <c r="S105" s="137"/>
      <c r="T105" s="137"/>
      <c r="U105" s="275"/>
      <c r="V105" s="211"/>
      <c r="W105" s="211"/>
      <c r="X105" s="211"/>
      <c r="Y105" s="211"/>
      <c r="Z105" s="211"/>
      <c r="AA105" s="196" t="s">
        <v>666</v>
      </c>
      <c r="AB105" s="165" t="s">
        <v>667</v>
      </c>
      <c r="AC105" s="138">
        <v>4767.07</v>
      </c>
      <c r="AD105" s="138">
        <v>159</v>
      </c>
      <c r="AE105" s="139">
        <v>46381</v>
      </c>
      <c r="AF105" s="12">
        <v>2026</v>
      </c>
      <c r="AH105" s="6"/>
      <c r="AW105" s="7"/>
      <c r="BC105" s="6"/>
    </row>
    <row r="106" spans="1:55" ht="15.75" customHeight="1" x14ac:dyDescent="0.25">
      <c r="A106" s="6">
        <v>102</v>
      </c>
      <c r="B106" s="32"/>
      <c r="C106" s="32"/>
      <c r="D106" s="257"/>
      <c r="E106" s="257"/>
      <c r="F106" s="257"/>
      <c r="G106" s="257"/>
      <c r="H106" s="257"/>
      <c r="I106" s="257"/>
      <c r="J106" s="46" t="s">
        <v>207</v>
      </c>
      <c r="K106" s="10">
        <v>1</v>
      </c>
      <c r="L106" s="34" t="s">
        <v>208</v>
      </c>
      <c r="M106" s="137" t="s">
        <v>210</v>
      </c>
      <c r="N106" s="211"/>
      <c r="O106" s="272"/>
      <c r="P106" s="237"/>
      <c r="Q106" s="137"/>
      <c r="R106" s="137"/>
      <c r="S106" s="137"/>
      <c r="T106" s="137"/>
      <c r="U106" s="275"/>
      <c r="V106" s="211"/>
      <c r="W106" s="211"/>
      <c r="X106" s="211"/>
      <c r="Y106" s="211"/>
      <c r="Z106" s="211"/>
      <c r="AA106" s="196" t="s">
        <v>668</v>
      </c>
      <c r="AB106" s="165" t="s">
        <v>667</v>
      </c>
      <c r="AC106" s="138">
        <v>4237.3900000000003</v>
      </c>
      <c r="AD106" s="138">
        <v>147</v>
      </c>
      <c r="AE106" s="139">
        <v>46016</v>
      </c>
      <c r="AF106" s="16">
        <v>2025</v>
      </c>
      <c r="AH106" s="6"/>
      <c r="AW106" s="7"/>
      <c r="BC106" s="6"/>
    </row>
    <row r="107" spans="1:55" ht="15.75" customHeight="1" x14ac:dyDescent="0.25">
      <c r="A107" s="6">
        <v>103</v>
      </c>
      <c r="B107" s="17"/>
      <c r="C107" s="17"/>
      <c r="D107" s="253"/>
      <c r="E107" s="253"/>
      <c r="F107" s="253"/>
      <c r="G107" s="253"/>
      <c r="H107" s="253"/>
      <c r="I107" s="253"/>
      <c r="J107" s="46" t="s">
        <v>211</v>
      </c>
      <c r="K107" s="10">
        <v>1</v>
      </c>
      <c r="L107" s="34" t="s">
        <v>208</v>
      </c>
      <c r="M107" s="137" t="s">
        <v>212</v>
      </c>
      <c r="N107" s="211"/>
      <c r="O107" s="272"/>
      <c r="P107" s="237"/>
      <c r="Q107" s="137"/>
      <c r="R107" s="137"/>
      <c r="S107" s="137"/>
      <c r="T107" s="137"/>
      <c r="U107" s="275"/>
      <c r="V107" s="211"/>
      <c r="W107" s="211"/>
      <c r="X107" s="211"/>
      <c r="Y107" s="211"/>
      <c r="Z107" s="211"/>
      <c r="AA107" s="196" t="s">
        <v>669</v>
      </c>
      <c r="AB107" s="165" t="s">
        <v>670</v>
      </c>
      <c r="AC107" s="138">
        <v>371.7</v>
      </c>
      <c r="AD107" s="143">
        <v>134</v>
      </c>
      <c r="AE107" s="144">
        <v>45830</v>
      </c>
      <c r="AF107" s="16">
        <v>2025</v>
      </c>
      <c r="AH107" s="6"/>
      <c r="AW107" s="7"/>
      <c r="BC107" s="6"/>
    </row>
    <row r="108" spans="1:55" ht="51" customHeight="1" x14ac:dyDescent="0.25">
      <c r="A108" s="6">
        <v>104</v>
      </c>
      <c r="B108" s="17"/>
      <c r="C108" s="17"/>
      <c r="D108" s="253"/>
      <c r="E108" s="253"/>
      <c r="F108" s="253"/>
      <c r="G108" s="253"/>
      <c r="H108" s="253"/>
      <c r="I108" s="253"/>
      <c r="J108" s="156" t="s">
        <v>213</v>
      </c>
      <c r="K108" s="10">
        <v>1</v>
      </c>
      <c r="L108" s="34" t="s">
        <v>208</v>
      </c>
      <c r="M108" s="137" t="s">
        <v>214</v>
      </c>
      <c r="N108" s="211"/>
      <c r="O108" s="272"/>
      <c r="P108" s="137"/>
      <c r="Q108" s="137"/>
      <c r="R108" s="137"/>
      <c r="S108" s="137"/>
      <c r="T108" s="137"/>
      <c r="U108" s="272"/>
      <c r="V108" s="137"/>
      <c r="W108" s="137"/>
      <c r="X108" s="137"/>
      <c r="Y108" s="137"/>
      <c r="Z108" s="137"/>
      <c r="AA108" s="197" t="s">
        <v>671</v>
      </c>
      <c r="AB108" s="138"/>
      <c r="AC108" s="138"/>
      <c r="AD108" s="148"/>
      <c r="AE108" s="139"/>
      <c r="AF108" s="16"/>
      <c r="AH108" s="6"/>
      <c r="AW108" s="7"/>
      <c r="BC108" s="6"/>
    </row>
    <row r="109" spans="1:55" ht="15.75" customHeight="1" x14ac:dyDescent="0.25">
      <c r="A109" s="6">
        <v>105</v>
      </c>
      <c r="B109" s="15"/>
      <c r="C109" s="15"/>
      <c r="D109" s="255"/>
      <c r="E109" s="255"/>
      <c r="F109" s="255"/>
      <c r="G109" s="255"/>
      <c r="H109" s="255"/>
      <c r="I109" s="255"/>
      <c r="J109" s="157" t="s">
        <v>215</v>
      </c>
      <c r="K109" s="10">
        <v>1</v>
      </c>
      <c r="L109" s="34" t="s">
        <v>216</v>
      </c>
      <c r="M109" s="137" t="s">
        <v>217</v>
      </c>
      <c r="N109" s="211"/>
      <c r="O109" s="272"/>
      <c r="P109" s="137"/>
      <c r="Q109" s="137"/>
      <c r="R109" s="137"/>
      <c r="S109" s="137"/>
      <c r="T109" s="137"/>
      <c r="U109" s="275">
        <f>SUM(V109:Z109)</f>
        <v>1</v>
      </c>
      <c r="V109" s="211"/>
      <c r="W109" s="211"/>
      <c r="X109" s="211">
        <v>1</v>
      </c>
      <c r="Y109" s="211"/>
      <c r="Z109" s="211"/>
      <c r="AA109" s="196" t="s">
        <v>672</v>
      </c>
      <c r="AB109" s="165" t="s">
        <v>573</v>
      </c>
      <c r="AC109" s="138">
        <v>37955.83</v>
      </c>
      <c r="AD109" s="143">
        <v>278</v>
      </c>
      <c r="AE109" s="144">
        <v>46377</v>
      </c>
      <c r="AF109" s="12">
        <v>2026</v>
      </c>
      <c r="AH109" s="6"/>
      <c r="AW109" s="7"/>
      <c r="BC109" s="6"/>
    </row>
    <row r="110" spans="1:55" ht="15.75" customHeight="1" x14ac:dyDescent="0.25">
      <c r="A110" s="6">
        <v>106</v>
      </c>
      <c r="B110" s="17"/>
      <c r="C110" s="17"/>
      <c r="D110" s="253"/>
      <c r="E110" s="253"/>
      <c r="F110" s="253"/>
      <c r="G110" s="253"/>
      <c r="H110" s="253"/>
      <c r="I110" s="253"/>
      <c r="J110" s="157" t="s">
        <v>218</v>
      </c>
      <c r="K110" s="10">
        <v>1</v>
      </c>
      <c r="L110" s="34" t="s">
        <v>216</v>
      </c>
      <c r="M110" s="137" t="s">
        <v>219</v>
      </c>
      <c r="N110" s="211"/>
      <c r="O110" s="272"/>
      <c r="P110" s="137"/>
      <c r="Q110" s="137"/>
      <c r="R110" s="137"/>
      <c r="S110" s="137"/>
      <c r="T110" s="137"/>
      <c r="U110" s="272"/>
      <c r="V110" s="137"/>
      <c r="W110" s="137"/>
      <c r="X110" s="137"/>
      <c r="Y110" s="137"/>
      <c r="Z110" s="137"/>
      <c r="AA110" s="197" t="s">
        <v>593</v>
      </c>
      <c r="AB110" s="138"/>
      <c r="AC110" s="138"/>
      <c r="AD110" s="148"/>
      <c r="AE110" s="139"/>
      <c r="AF110" s="16"/>
      <c r="AH110" s="6"/>
      <c r="AW110" s="7"/>
      <c r="BC110" s="6"/>
    </row>
    <row r="111" spans="1:55" ht="15.75" customHeight="1" x14ac:dyDescent="0.25">
      <c r="A111" s="6">
        <v>107</v>
      </c>
      <c r="B111" s="17"/>
      <c r="C111" s="17"/>
      <c r="D111" s="253"/>
      <c r="E111" s="253"/>
      <c r="F111" s="253"/>
      <c r="G111" s="253"/>
      <c r="H111" s="253"/>
      <c r="I111" s="253"/>
      <c r="J111" s="157" t="s">
        <v>220</v>
      </c>
      <c r="K111" s="10">
        <v>1</v>
      </c>
      <c r="L111" s="34" t="s">
        <v>216</v>
      </c>
      <c r="M111" s="137" t="s">
        <v>221</v>
      </c>
      <c r="N111" s="211"/>
      <c r="O111" s="272"/>
      <c r="P111" s="237"/>
      <c r="Q111" s="137"/>
      <c r="R111" s="137"/>
      <c r="S111" s="137"/>
      <c r="T111" s="137"/>
      <c r="U111" s="275">
        <f t="shared" ref="U111:U122" si="14">SUM(V111:Z111)</f>
        <v>1</v>
      </c>
      <c r="V111" s="211"/>
      <c r="W111" s="211">
        <v>1</v>
      </c>
      <c r="X111" s="211"/>
      <c r="Y111" s="211"/>
      <c r="Z111" s="211"/>
      <c r="AA111" s="196" t="s">
        <v>673</v>
      </c>
      <c r="AB111" s="165" t="s">
        <v>674</v>
      </c>
      <c r="AC111" s="138">
        <v>85805.01</v>
      </c>
      <c r="AD111" s="138">
        <v>240</v>
      </c>
      <c r="AE111" s="139">
        <v>45810</v>
      </c>
      <c r="AF111" s="16">
        <v>2025</v>
      </c>
      <c r="AH111" s="6"/>
      <c r="AW111" s="7"/>
      <c r="BC111" s="6"/>
    </row>
    <row r="112" spans="1:55" ht="15.75" customHeight="1" x14ac:dyDescent="0.25">
      <c r="A112" s="6">
        <v>108</v>
      </c>
      <c r="B112" s="17"/>
      <c r="C112" s="17"/>
      <c r="D112" s="253"/>
      <c r="E112" s="253"/>
      <c r="F112" s="253"/>
      <c r="G112" s="253"/>
      <c r="H112" s="253"/>
      <c r="I112" s="253"/>
      <c r="J112" s="33" t="s">
        <v>222</v>
      </c>
      <c r="K112" s="10">
        <v>1</v>
      </c>
      <c r="L112" s="34" t="s">
        <v>216</v>
      </c>
      <c r="M112" s="35" t="s">
        <v>223</v>
      </c>
      <c r="N112" s="241"/>
      <c r="O112" s="277"/>
      <c r="P112" s="214"/>
      <c r="Q112" s="214"/>
      <c r="R112" s="214"/>
      <c r="S112" s="214"/>
      <c r="T112" s="214"/>
      <c r="U112" s="275"/>
      <c r="V112" s="241"/>
      <c r="W112" s="241"/>
      <c r="X112" s="241"/>
      <c r="Y112" s="241"/>
      <c r="Z112" s="241"/>
      <c r="AA112" s="141" t="s">
        <v>224</v>
      </c>
      <c r="AB112" s="165" t="s">
        <v>675</v>
      </c>
      <c r="AC112" s="138">
        <v>4179000.05</v>
      </c>
      <c r="AD112" s="138">
        <v>120</v>
      </c>
      <c r="AE112" s="139">
        <v>48575</v>
      </c>
      <c r="AF112" s="16"/>
      <c r="AH112" s="6"/>
      <c r="AW112" s="7"/>
      <c r="BC112" s="6"/>
    </row>
    <row r="113" spans="1:55" ht="15.75" customHeight="1" x14ac:dyDescent="0.25">
      <c r="A113" s="6">
        <v>109</v>
      </c>
      <c r="B113" s="15"/>
      <c r="C113" s="15"/>
      <c r="D113" s="255"/>
      <c r="E113" s="255"/>
      <c r="F113" s="255"/>
      <c r="G113" s="255"/>
      <c r="H113" s="255"/>
      <c r="I113" s="255"/>
      <c r="J113" s="46" t="s">
        <v>225</v>
      </c>
      <c r="K113" s="10">
        <v>1</v>
      </c>
      <c r="L113" s="34" t="s">
        <v>226</v>
      </c>
      <c r="M113" s="137" t="s">
        <v>227</v>
      </c>
      <c r="N113" s="211"/>
      <c r="O113" s="272"/>
      <c r="P113" s="137"/>
      <c r="Q113" s="137"/>
      <c r="R113" s="137"/>
      <c r="S113" s="137"/>
      <c r="T113" s="137"/>
      <c r="U113" s="275"/>
      <c r="V113" s="211"/>
      <c r="W113" s="211"/>
      <c r="X113" s="211"/>
      <c r="Y113" s="211"/>
      <c r="Z113" s="211"/>
      <c r="AA113" s="196" t="s">
        <v>676</v>
      </c>
      <c r="AB113" s="165" t="s">
        <v>677</v>
      </c>
      <c r="AC113" s="138">
        <v>1489097.31</v>
      </c>
      <c r="AD113" s="138">
        <v>120</v>
      </c>
      <c r="AE113" s="139">
        <v>47784</v>
      </c>
      <c r="AF113" s="16"/>
      <c r="AH113" s="6"/>
      <c r="AW113" s="7"/>
      <c r="BC113" s="6"/>
    </row>
    <row r="114" spans="1:55" ht="15.75" customHeight="1" x14ac:dyDescent="0.25">
      <c r="A114" s="6">
        <v>110</v>
      </c>
      <c r="B114" s="17"/>
      <c r="C114" s="17"/>
      <c r="D114" s="253"/>
      <c r="E114" s="253"/>
      <c r="F114" s="253"/>
      <c r="G114" s="253"/>
      <c r="H114" s="253"/>
      <c r="I114" s="253"/>
      <c r="J114" s="146" t="s">
        <v>228</v>
      </c>
      <c r="K114" s="10">
        <v>1</v>
      </c>
      <c r="L114" s="34" t="s">
        <v>226</v>
      </c>
      <c r="M114" s="38" t="s">
        <v>229</v>
      </c>
      <c r="N114" s="240"/>
      <c r="O114" s="276"/>
      <c r="P114" s="38"/>
      <c r="Q114" s="38"/>
      <c r="R114" s="38"/>
      <c r="S114" s="38"/>
      <c r="T114" s="38"/>
      <c r="U114" s="275"/>
      <c r="V114" s="240"/>
      <c r="W114" s="240"/>
      <c r="X114" s="240"/>
      <c r="Y114" s="240"/>
      <c r="Z114" s="240"/>
      <c r="AA114" s="196" t="s">
        <v>678</v>
      </c>
      <c r="AB114" s="165" t="s">
        <v>573</v>
      </c>
      <c r="AC114" s="138">
        <v>42838.44</v>
      </c>
      <c r="AD114" s="138">
        <v>278</v>
      </c>
      <c r="AE114" s="139">
        <v>46377</v>
      </c>
      <c r="AF114" s="12">
        <v>2026</v>
      </c>
      <c r="AH114" s="6"/>
      <c r="AW114" s="7"/>
      <c r="BC114" s="6"/>
    </row>
    <row r="115" spans="1:55" ht="15.75" customHeight="1" x14ac:dyDescent="0.25">
      <c r="A115" s="6">
        <v>111</v>
      </c>
      <c r="B115" s="17"/>
      <c r="C115" s="17"/>
      <c r="D115" s="253"/>
      <c r="E115" s="253"/>
      <c r="F115" s="253"/>
      <c r="G115" s="253"/>
      <c r="H115" s="253"/>
      <c r="I115" s="253"/>
      <c r="J115" s="46" t="s">
        <v>230</v>
      </c>
      <c r="K115" s="10">
        <v>1</v>
      </c>
      <c r="L115" s="34" t="s">
        <v>226</v>
      </c>
      <c r="M115" s="137" t="s">
        <v>231</v>
      </c>
      <c r="N115" s="211"/>
      <c r="O115" s="272"/>
      <c r="P115" s="237"/>
      <c r="Q115" s="137"/>
      <c r="R115" s="137"/>
      <c r="S115" s="137"/>
      <c r="T115" s="137"/>
      <c r="U115" s="275"/>
      <c r="V115" s="211"/>
      <c r="W115" s="211"/>
      <c r="X115" s="211"/>
      <c r="Y115" s="211"/>
      <c r="Z115" s="211"/>
      <c r="AA115" s="196" t="s">
        <v>679</v>
      </c>
      <c r="AB115" s="165" t="s">
        <v>575</v>
      </c>
      <c r="AC115" s="138">
        <v>103013.88</v>
      </c>
      <c r="AD115" s="138">
        <v>135</v>
      </c>
      <c r="AE115" s="139">
        <v>46007</v>
      </c>
      <c r="AF115" s="16">
        <v>2025</v>
      </c>
      <c r="AH115" s="6"/>
      <c r="AW115" s="7"/>
      <c r="BC115" s="6"/>
    </row>
    <row r="116" spans="1:55" ht="15.75" customHeight="1" x14ac:dyDescent="0.25">
      <c r="A116" s="6">
        <v>112</v>
      </c>
      <c r="B116" s="17"/>
      <c r="C116" s="17"/>
      <c r="D116" s="253"/>
      <c r="E116" s="253"/>
      <c r="F116" s="253"/>
      <c r="G116" s="253"/>
      <c r="H116" s="253"/>
      <c r="I116" s="253"/>
      <c r="J116" s="46" t="s">
        <v>232</v>
      </c>
      <c r="K116" s="10">
        <v>1</v>
      </c>
      <c r="L116" s="34" t="s">
        <v>226</v>
      </c>
      <c r="M116" s="137" t="s">
        <v>233</v>
      </c>
      <c r="N116" s="211"/>
      <c r="O116" s="272"/>
      <c r="P116" s="137"/>
      <c r="Q116" s="137"/>
      <c r="R116" s="137"/>
      <c r="S116" s="137"/>
      <c r="T116" s="137"/>
      <c r="U116" s="275"/>
      <c r="V116" s="211"/>
      <c r="W116" s="211"/>
      <c r="X116" s="211"/>
      <c r="Y116" s="211"/>
      <c r="Z116" s="211"/>
      <c r="AA116" s="196" t="s">
        <v>680</v>
      </c>
      <c r="AB116" s="165" t="s">
        <v>681</v>
      </c>
      <c r="AC116" s="138">
        <v>48622</v>
      </c>
      <c r="AD116" s="143">
        <v>222</v>
      </c>
      <c r="AE116" s="144">
        <v>46382</v>
      </c>
      <c r="AF116" s="12">
        <v>2026</v>
      </c>
      <c r="AH116" s="6"/>
      <c r="AW116" s="7"/>
      <c r="BC116" s="6"/>
    </row>
    <row r="117" spans="1:55" ht="15.75" customHeight="1" x14ac:dyDescent="0.25">
      <c r="A117" s="6">
        <v>113</v>
      </c>
      <c r="B117" s="17"/>
      <c r="C117" s="17"/>
      <c r="D117" s="253"/>
      <c r="E117" s="253"/>
      <c r="F117" s="253"/>
      <c r="G117" s="253"/>
      <c r="H117" s="253"/>
      <c r="I117" s="253"/>
      <c r="J117" s="46" t="s">
        <v>234</v>
      </c>
      <c r="K117" s="10">
        <v>1</v>
      </c>
      <c r="L117" s="34" t="s">
        <v>226</v>
      </c>
      <c r="M117" s="137" t="s">
        <v>235</v>
      </c>
      <c r="N117" s="211"/>
      <c r="O117" s="272"/>
      <c r="P117" s="237"/>
      <c r="Q117" s="137"/>
      <c r="R117" s="137"/>
      <c r="S117" s="137"/>
      <c r="T117" s="137"/>
      <c r="U117" s="275">
        <f t="shared" si="14"/>
        <v>1</v>
      </c>
      <c r="V117" s="211"/>
      <c r="W117" s="211"/>
      <c r="X117" s="211"/>
      <c r="Y117" s="211">
        <v>1</v>
      </c>
      <c r="Z117" s="211"/>
      <c r="AA117" s="196" t="s">
        <v>682</v>
      </c>
      <c r="AB117" s="165" t="s">
        <v>573</v>
      </c>
      <c r="AC117" s="138">
        <v>20610.05</v>
      </c>
      <c r="AD117" s="138">
        <v>266</v>
      </c>
      <c r="AE117" s="139">
        <v>46012</v>
      </c>
      <c r="AF117" s="16">
        <v>2025</v>
      </c>
      <c r="AH117" s="6"/>
      <c r="AW117" s="7"/>
      <c r="BC117" s="6"/>
    </row>
    <row r="118" spans="1:55" ht="15.75" customHeight="1" x14ac:dyDescent="0.25">
      <c r="A118" s="6">
        <v>114</v>
      </c>
      <c r="B118" s="17"/>
      <c r="C118" s="17"/>
      <c r="D118" s="253"/>
      <c r="E118" s="253"/>
      <c r="F118" s="253"/>
      <c r="G118" s="253"/>
      <c r="H118" s="253"/>
      <c r="I118" s="253"/>
      <c r="J118" s="46" t="s">
        <v>236</v>
      </c>
      <c r="K118" s="10">
        <v>1</v>
      </c>
      <c r="L118" s="34" t="s">
        <v>226</v>
      </c>
      <c r="M118" s="137" t="s">
        <v>237</v>
      </c>
      <c r="N118" s="211">
        <v>1</v>
      </c>
      <c r="O118" s="272"/>
      <c r="P118" s="137"/>
      <c r="Q118" s="137"/>
      <c r="R118" s="137"/>
      <c r="S118" s="137"/>
      <c r="T118" s="137"/>
      <c r="U118" s="275">
        <f t="shared" si="14"/>
        <v>1</v>
      </c>
      <c r="V118" s="211">
        <v>1</v>
      </c>
      <c r="W118" s="211"/>
      <c r="X118" s="211"/>
      <c r="Y118" s="211"/>
      <c r="Z118" s="211"/>
      <c r="AA118" s="196" t="s">
        <v>683</v>
      </c>
      <c r="AB118" s="165" t="s">
        <v>573</v>
      </c>
      <c r="AC118" s="138" t="s">
        <v>551</v>
      </c>
      <c r="AD118" s="138">
        <v>230</v>
      </c>
      <c r="AE118" s="139">
        <v>44916</v>
      </c>
      <c r="AF118" s="16" t="s">
        <v>803</v>
      </c>
      <c r="AH118" s="6"/>
      <c r="AW118" s="7"/>
      <c r="BC118" s="6"/>
    </row>
    <row r="119" spans="1:55" ht="15.75" customHeight="1" x14ac:dyDescent="0.25">
      <c r="A119" s="6">
        <v>115</v>
      </c>
      <c r="B119" s="17"/>
      <c r="C119" s="17"/>
      <c r="D119" s="253"/>
      <c r="E119" s="253"/>
      <c r="F119" s="253"/>
      <c r="G119" s="253"/>
      <c r="H119" s="253"/>
      <c r="I119" s="253"/>
      <c r="J119" s="46" t="s">
        <v>238</v>
      </c>
      <c r="K119" s="10">
        <v>1</v>
      </c>
      <c r="L119" s="34" t="s">
        <v>226</v>
      </c>
      <c r="M119" s="137" t="s">
        <v>239</v>
      </c>
      <c r="N119" s="211"/>
      <c r="O119" s="272"/>
      <c r="P119" s="237"/>
      <c r="Q119" s="137"/>
      <c r="R119" s="137"/>
      <c r="S119" s="137"/>
      <c r="T119" s="137"/>
      <c r="U119" s="275"/>
      <c r="V119" s="211"/>
      <c r="W119" s="211"/>
      <c r="X119" s="211"/>
      <c r="Y119" s="211"/>
      <c r="Z119" s="211"/>
      <c r="AA119" s="196" t="s">
        <v>684</v>
      </c>
      <c r="AB119" s="165" t="s">
        <v>685</v>
      </c>
      <c r="AC119" s="138">
        <v>212429.16</v>
      </c>
      <c r="AD119" s="138">
        <v>162</v>
      </c>
      <c r="AE119" s="139">
        <v>46018</v>
      </c>
      <c r="AF119" s="16">
        <v>2025</v>
      </c>
      <c r="AH119" s="6"/>
      <c r="AW119" s="7"/>
      <c r="BC119" s="6"/>
    </row>
    <row r="120" spans="1:55" ht="15.75" customHeight="1" x14ac:dyDescent="0.25">
      <c r="A120" s="6">
        <v>116</v>
      </c>
      <c r="B120" s="17"/>
      <c r="C120" s="17"/>
      <c r="D120" s="253"/>
      <c r="E120" s="253"/>
      <c r="F120" s="253"/>
      <c r="G120" s="253"/>
      <c r="H120" s="253"/>
      <c r="I120" s="253"/>
      <c r="J120" s="46" t="s">
        <v>240</v>
      </c>
      <c r="K120" s="10">
        <v>1</v>
      </c>
      <c r="L120" s="34" t="s">
        <v>226</v>
      </c>
      <c r="M120" s="137" t="s">
        <v>241</v>
      </c>
      <c r="N120" s="211"/>
      <c r="O120" s="272"/>
      <c r="P120" s="137"/>
      <c r="Q120" s="137"/>
      <c r="R120" s="137"/>
      <c r="S120" s="137"/>
      <c r="T120" s="137"/>
      <c r="U120" s="275"/>
      <c r="V120" s="211"/>
      <c r="W120" s="211"/>
      <c r="X120" s="211"/>
      <c r="Y120" s="211"/>
      <c r="Z120" s="211"/>
      <c r="AA120" s="196" t="s">
        <v>686</v>
      </c>
      <c r="AB120" s="165" t="s">
        <v>687</v>
      </c>
      <c r="AC120" s="138">
        <v>337287.72</v>
      </c>
      <c r="AD120" s="138">
        <v>204</v>
      </c>
      <c r="AE120" s="139">
        <v>46738</v>
      </c>
      <c r="AF120" s="12">
        <v>2027</v>
      </c>
      <c r="AH120" s="6"/>
      <c r="AW120" s="7"/>
      <c r="BC120" s="6"/>
    </row>
    <row r="121" spans="1:55" ht="15.75" customHeight="1" x14ac:dyDescent="0.25">
      <c r="A121" s="6">
        <v>117</v>
      </c>
      <c r="B121" s="17"/>
      <c r="C121" s="17"/>
      <c r="D121" s="253"/>
      <c r="E121" s="253"/>
      <c r="F121" s="253"/>
      <c r="G121" s="253"/>
      <c r="H121" s="253"/>
      <c r="I121" s="253"/>
      <c r="J121" s="46" t="s">
        <v>242</v>
      </c>
      <c r="K121" s="10">
        <v>1</v>
      </c>
      <c r="L121" s="34" t="s">
        <v>226</v>
      </c>
      <c r="M121" s="137" t="s">
        <v>243</v>
      </c>
      <c r="N121" s="211"/>
      <c r="O121" s="272"/>
      <c r="P121" s="237"/>
      <c r="Q121" s="137"/>
      <c r="R121" s="137"/>
      <c r="S121" s="137"/>
      <c r="T121" s="137"/>
      <c r="U121" s="275">
        <f t="shared" si="14"/>
        <v>1</v>
      </c>
      <c r="V121" s="211"/>
      <c r="W121" s="211"/>
      <c r="X121" s="211"/>
      <c r="Y121" s="211"/>
      <c r="Z121" s="211">
        <v>1</v>
      </c>
      <c r="AA121" s="196" t="s">
        <v>688</v>
      </c>
      <c r="AB121" s="165" t="s">
        <v>573</v>
      </c>
      <c r="AC121" s="138">
        <v>42867.54</v>
      </c>
      <c r="AD121" s="138">
        <v>266</v>
      </c>
      <c r="AE121" s="139">
        <v>46012</v>
      </c>
      <c r="AF121" s="16">
        <v>2025</v>
      </c>
      <c r="AH121" s="6"/>
      <c r="AW121" s="7"/>
      <c r="BC121" s="6"/>
    </row>
    <row r="122" spans="1:55" ht="15.75" customHeight="1" x14ac:dyDescent="0.25">
      <c r="A122" s="6">
        <v>118</v>
      </c>
      <c r="B122" s="17"/>
      <c r="C122" s="17"/>
      <c r="D122" s="253"/>
      <c r="E122" s="253"/>
      <c r="F122" s="253"/>
      <c r="G122" s="253"/>
      <c r="H122" s="253"/>
      <c r="I122" s="253"/>
      <c r="J122" s="46" t="s">
        <v>244</v>
      </c>
      <c r="K122" s="10">
        <v>1</v>
      </c>
      <c r="L122" s="34" t="s">
        <v>226</v>
      </c>
      <c r="M122" s="137" t="s">
        <v>245</v>
      </c>
      <c r="N122" s="211"/>
      <c r="O122" s="272"/>
      <c r="P122" s="237"/>
      <c r="Q122" s="137"/>
      <c r="R122" s="137"/>
      <c r="S122" s="137"/>
      <c r="T122" s="137"/>
      <c r="U122" s="275">
        <f t="shared" si="14"/>
        <v>1</v>
      </c>
      <c r="V122" s="211"/>
      <c r="W122" s="211">
        <v>1</v>
      </c>
      <c r="X122" s="211"/>
      <c r="Y122" s="211"/>
      <c r="Z122" s="211"/>
      <c r="AA122" s="196" t="s">
        <v>689</v>
      </c>
      <c r="AB122" s="165" t="s">
        <v>690</v>
      </c>
      <c r="AC122" s="138">
        <v>69337.5</v>
      </c>
      <c r="AD122" s="143">
        <v>194</v>
      </c>
      <c r="AE122" s="144">
        <v>45824</v>
      </c>
      <c r="AF122" s="16">
        <v>2025</v>
      </c>
      <c r="AH122" s="6"/>
      <c r="AW122" s="7"/>
      <c r="BC122" s="6"/>
    </row>
    <row r="123" spans="1:55" ht="15.75" customHeight="1" x14ac:dyDescent="0.25">
      <c r="A123" s="6">
        <v>119</v>
      </c>
      <c r="B123" s="17"/>
      <c r="C123" s="17"/>
      <c r="D123" s="253"/>
      <c r="E123" s="253"/>
      <c r="F123" s="253"/>
      <c r="G123" s="253"/>
      <c r="H123" s="253"/>
      <c r="I123" s="253"/>
      <c r="J123" s="46" t="s">
        <v>246</v>
      </c>
      <c r="K123" s="10">
        <v>1</v>
      </c>
      <c r="L123" s="34" t="s">
        <v>226</v>
      </c>
      <c r="M123" s="137" t="s">
        <v>247</v>
      </c>
      <c r="N123" s="211"/>
      <c r="O123" s="272"/>
      <c r="P123" s="137"/>
      <c r="Q123" s="137"/>
      <c r="R123" s="137"/>
      <c r="S123" s="137"/>
      <c r="T123" s="137"/>
      <c r="U123" s="272"/>
      <c r="V123" s="137"/>
      <c r="W123" s="137"/>
      <c r="X123" s="137"/>
      <c r="Y123" s="137"/>
      <c r="Z123" s="137"/>
      <c r="AA123" s="196" t="s">
        <v>691</v>
      </c>
      <c r="AB123" s="165" t="s">
        <v>692</v>
      </c>
      <c r="AC123" s="138">
        <v>2580000.12</v>
      </c>
      <c r="AD123" s="138">
        <v>120</v>
      </c>
      <c r="AE123" s="139">
        <v>47455</v>
      </c>
      <c r="AF123" s="16">
        <v>2029</v>
      </c>
      <c r="AH123" s="6"/>
      <c r="AW123" s="7"/>
      <c r="BC123" s="6"/>
    </row>
    <row r="124" spans="1:55" ht="28.5" x14ac:dyDescent="0.25">
      <c r="A124" s="6">
        <v>120</v>
      </c>
      <c r="B124" s="153" t="s">
        <v>248</v>
      </c>
      <c r="C124" s="27" t="s">
        <v>249</v>
      </c>
      <c r="D124" s="220">
        <f t="shared" ref="D124" si="15">SUM(D125:D137)</f>
        <v>14.111574869999984</v>
      </c>
      <c r="E124" s="220">
        <v>14.4479867274</v>
      </c>
      <c r="F124" s="220">
        <v>14.675587460623801</v>
      </c>
      <c r="G124" s="220">
        <v>14.897473683340325</v>
      </c>
      <c r="H124" s="220">
        <v>15.119325655925429</v>
      </c>
      <c r="I124" s="220">
        <v>15.354326271107997</v>
      </c>
      <c r="J124" s="36"/>
      <c r="K124" s="30">
        <f>SUM(K125:K142)</f>
        <v>18</v>
      </c>
      <c r="L124" s="37"/>
      <c r="M124" s="135"/>
      <c r="N124" s="220">
        <f>SUM(N125:N142)</f>
        <v>5</v>
      </c>
      <c r="O124" s="125">
        <f>SUM(P124:T124)</f>
        <v>2.1193256559254294</v>
      </c>
      <c r="P124" s="125">
        <f>IF(D124-(K124-N124)&lt;0,0,D124-(K124-N124))</f>
        <v>1.1115748699999841</v>
      </c>
      <c r="Q124" s="125">
        <f>IF((E124-(K124-N124)-P124)&lt;0,0,E124-(K124-N124)-P124)</f>
        <v>0.33641185740001589</v>
      </c>
      <c r="R124" s="125">
        <f>IF((F124-(K124-N124)-Q124-P124)&lt;0,0,F124-(K124-N124)-Q124-P124)</f>
        <v>0.22760073322380059</v>
      </c>
      <c r="S124" s="125">
        <f>IF((G124-(K124-N124)-R124-Q124-P124)&lt;0,0,G124-(K124-N124)-R124-Q124-P124)</f>
        <v>0.22188622271652392</v>
      </c>
      <c r="T124" s="125">
        <f>IF((H124-(K124-N124)-S124-R124-Q124-P124)&lt;0,0,H124-(K124-N124)-S124-R124-Q124-P124)</f>
        <v>0.22185197258510492</v>
      </c>
      <c r="U124" s="242">
        <f>SUM(V124:Z124)</f>
        <v>4</v>
      </c>
      <c r="V124" s="242">
        <f>SUM(V125:V142)</f>
        <v>0</v>
      </c>
      <c r="W124" s="242">
        <f t="shared" ref="W124:Z124" si="16">SUM(W125:W142)</f>
        <v>3</v>
      </c>
      <c r="X124" s="242">
        <f t="shared" si="16"/>
        <v>1</v>
      </c>
      <c r="Y124" s="242">
        <f t="shared" si="16"/>
        <v>0</v>
      </c>
      <c r="Z124" s="242">
        <f t="shared" si="16"/>
        <v>0</v>
      </c>
      <c r="AA124" s="198"/>
      <c r="AB124" s="228"/>
      <c r="AC124" s="135"/>
      <c r="AD124" s="135"/>
      <c r="AE124" s="135"/>
      <c r="AF124" s="112"/>
      <c r="AH124" s="6"/>
      <c r="AW124" s="7"/>
      <c r="BC124" s="6"/>
    </row>
    <row r="125" spans="1:55" ht="30" customHeight="1" x14ac:dyDescent="0.25">
      <c r="A125" s="6">
        <v>121</v>
      </c>
      <c r="B125" s="15"/>
      <c r="C125" s="15" t="s">
        <v>250</v>
      </c>
      <c r="D125" s="255">
        <v>4.0422477899999913</v>
      </c>
      <c r="E125" s="255">
        <v>4.1852342</v>
      </c>
      <c r="F125" s="255">
        <v>4.2532741999999999</v>
      </c>
      <c r="G125" s="255">
        <v>4.3232742000000002</v>
      </c>
      <c r="H125" s="255">
        <v>4.3932741999999996</v>
      </c>
      <c r="I125" s="255">
        <v>4.4706241999999996</v>
      </c>
      <c r="J125" s="46" t="s">
        <v>251</v>
      </c>
      <c r="K125" s="10">
        <v>1</v>
      </c>
      <c r="L125" s="34" t="s">
        <v>252</v>
      </c>
      <c r="M125" s="140" t="s">
        <v>253</v>
      </c>
      <c r="N125" s="211">
        <v>1</v>
      </c>
      <c r="O125" s="273"/>
      <c r="P125" s="140"/>
      <c r="Q125" s="140"/>
      <c r="R125" s="140"/>
      <c r="S125" s="140"/>
      <c r="T125" s="140"/>
      <c r="U125" s="273">
        <f>SUM(V125:Z125)</f>
        <v>1</v>
      </c>
      <c r="V125" s="140"/>
      <c r="W125" s="140">
        <v>1</v>
      </c>
      <c r="X125" s="140"/>
      <c r="Y125" s="140"/>
      <c r="Z125" s="140"/>
      <c r="AA125" s="196" t="s">
        <v>693</v>
      </c>
      <c r="AB125" s="165" t="s">
        <v>694</v>
      </c>
      <c r="AC125" s="138">
        <v>34740.42</v>
      </c>
      <c r="AD125" s="143">
        <v>208</v>
      </c>
      <c r="AE125" s="144">
        <v>45837</v>
      </c>
      <c r="AF125" s="16">
        <v>2025</v>
      </c>
      <c r="AH125" s="6"/>
      <c r="AW125" s="7"/>
      <c r="BC125" s="6"/>
    </row>
    <row r="126" spans="1:55" ht="16.5" customHeight="1" x14ac:dyDescent="0.25">
      <c r="A126" s="6">
        <v>122</v>
      </c>
      <c r="B126" s="15"/>
      <c r="C126" s="15" t="s">
        <v>254</v>
      </c>
      <c r="D126" s="255">
        <v>1.1549279399999974</v>
      </c>
      <c r="E126" s="255">
        <v>1.1957812000000001</v>
      </c>
      <c r="F126" s="255">
        <v>1.2152212</v>
      </c>
      <c r="G126" s="255">
        <v>1.2352212</v>
      </c>
      <c r="H126" s="255">
        <v>1.2552212</v>
      </c>
      <c r="I126" s="255">
        <v>1.2773212</v>
      </c>
      <c r="J126" s="46" t="s">
        <v>255</v>
      </c>
      <c r="K126" s="10">
        <v>1</v>
      </c>
      <c r="L126" s="34" t="s">
        <v>252</v>
      </c>
      <c r="M126" s="140" t="s">
        <v>256</v>
      </c>
      <c r="N126" s="211"/>
      <c r="O126" s="273"/>
      <c r="P126" s="140"/>
      <c r="Q126" s="140"/>
      <c r="R126" s="140"/>
      <c r="S126" s="140"/>
      <c r="T126" s="140"/>
      <c r="U126" s="273"/>
      <c r="V126" s="140"/>
      <c r="W126" s="140"/>
      <c r="X126" s="140"/>
      <c r="Y126" s="140"/>
      <c r="Z126" s="140"/>
      <c r="AA126" s="196" t="s">
        <v>695</v>
      </c>
      <c r="AB126" s="165" t="s">
        <v>696</v>
      </c>
      <c r="AC126" s="138">
        <v>205031.85</v>
      </c>
      <c r="AD126" s="138">
        <v>235</v>
      </c>
      <c r="AE126" s="139">
        <v>46740</v>
      </c>
      <c r="AF126" s="12">
        <v>2027</v>
      </c>
      <c r="AH126" s="6"/>
      <c r="AW126" s="7"/>
      <c r="BC126" s="6"/>
    </row>
    <row r="127" spans="1:55" ht="15.75" customHeight="1" x14ac:dyDescent="0.25">
      <c r="A127" s="6">
        <v>123</v>
      </c>
      <c r="B127" s="15"/>
      <c r="C127" s="15" t="s">
        <v>257</v>
      </c>
      <c r="D127" s="255">
        <v>8.9143991399999951</v>
      </c>
      <c r="E127" s="255">
        <v>9.066971327400001</v>
      </c>
      <c r="F127" s="255">
        <v>9.2070920606238005</v>
      </c>
      <c r="G127" s="255">
        <v>9.3389782833403245</v>
      </c>
      <c r="H127" s="255">
        <v>9.4708302559254296</v>
      </c>
      <c r="I127" s="255">
        <v>9.6063808711079961</v>
      </c>
      <c r="J127" s="46" t="s">
        <v>258</v>
      </c>
      <c r="K127" s="10">
        <v>1</v>
      </c>
      <c r="L127" s="34" t="s">
        <v>252</v>
      </c>
      <c r="M127" s="140" t="s">
        <v>259</v>
      </c>
      <c r="N127" s="211">
        <v>1</v>
      </c>
      <c r="O127" s="273"/>
      <c r="P127" s="140"/>
      <c r="Q127" s="140"/>
      <c r="R127" s="140"/>
      <c r="S127" s="140"/>
      <c r="T127" s="140"/>
      <c r="U127" s="273">
        <f t="shared" ref="U127:U137" si="17">SUM(V127:Z127)</f>
        <v>1</v>
      </c>
      <c r="V127" s="140"/>
      <c r="W127" s="140">
        <v>1</v>
      </c>
      <c r="X127" s="140"/>
      <c r="Y127" s="140"/>
      <c r="Z127" s="140"/>
      <c r="AA127" s="196" t="s">
        <v>697</v>
      </c>
      <c r="AB127" s="165" t="s">
        <v>698</v>
      </c>
      <c r="AC127" s="138">
        <v>113605.2</v>
      </c>
      <c r="AD127" s="138">
        <v>197</v>
      </c>
      <c r="AE127" s="139">
        <v>46014</v>
      </c>
      <c r="AF127" s="16">
        <v>2025</v>
      </c>
      <c r="AH127" s="6"/>
      <c r="AW127" s="7"/>
      <c r="BC127" s="6"/>
    </row>
    <row r="128" spans="1:55" ht="15.75" customHeight="1" x14ac:dyDescent="0.25">
      <c r="A128" s="6">
        <v>124</v>
      </c>
      <c r="B128" s="15"/>
      <c r="C128" s="15"/>
      <c r="D128" s="253"/>
      <c r="E128" s="253"/>
      <c r="F128" s="253"/>
      <c r="G128" s="253"/>
      <c r="H128" s="253"/>
      <c r="I128" s="253"/>
      <c r="J128" s="46" t="s">
        <v>260</v>
      </c>
      <c r="K128" s="10">
        <v>1</v>
      </c>
      <c r="L128" s="38" t="s">
        <v>252</v>
      </c>
      <c r="M128" s="140" t="s">
        <v>261</v>
      </c>
      <c r="N128" s="211"/>
      <c r="O128" s="273"/>
      <c r="P128" s="140"/>
      <c r="Q128" s="140"/>
      <c r="R128" s="140"/>
      <c r="S128" s="140"/>
      <c r="T128" s="140"/>
      <c r="U128" s="273"/>
      <c r="V128" s="140"/>
      <c r="W128" s="140"/>
      <c r="X128" s="140"/>
      <c r="Y128" s="140"/>
      <c r="Z128" s="140"/>
      <c r="AA128" s="196" t="s">
        <v>699</v>
      </c>
      <c r="AB128" s="165" t="s">
        <v>700</v>
      </c>
      <c r="AC128" s="138">
        <v>362733.71</v>
      </c>
      <c r="AD128" s="138">
        <v>169</v>
      </c>
      <c r="AE128" s="139">
        <v>46728</v>
      </c>
      <c r="AF128" s="12">
        <v>2027</v>
      </c>
      <c r="AH128" s="6"/>
      <c r="AW128" s="7"/>
      <c r="BC128" s="6"/>
    </row>
    <row r="129" spans="1:55" ht="15.75" customHeight="1" x14ac:dyDescent="0.25">
      <c r="A129" s="6">
        <v>125</v>
      </c>
      <c r="B129" s="17"/>
      <c r="C129" s="17"/>
      <c r="D129" s="253"/>
      <c r="E129" s="253"/>
      <c r="F129" s="253"/>
      <c r="G129" s="253"/>
      <c r="H129" s="253"/>
      <c r="I129" s="253"/>
      <c r="J129" s="46" t="s">
        <v>262</v>
      </c>
      <c r="K129" s="10">
        <v>1</v>
      </c>
      <c r="L129" s="34" t="s">
        <v>252</v>
      </c>
      <c r="M129" s="140" t="s">
        <v>263</v>
      </c>
      <c r="N129" s="211"/>
      <c r="O129" s="273"/>
      <c r="P129" s="140"/>
      <c r="Q129" s="140"/>
      <c r="R129" s="140"/>
      <c r="S129" s="140"/>
      <c r="T129" s="140"/>
      <c r="U129" s="273"/>
      <c r="V129" s="140"/>
      <c r="W129" s="140"/>
      <c r="X129" s="140"/>
      <c r="Y129" s="140"/>
      <c r="Z129" s="140"/>
      <c r="AA129" s="196" t="s">
        <v>701</v>
      </c>
      <c r="AB129" s="165" t="s">
        <v>702</v>
      </c>
      <c r="AC129" s="138">
        <v>1659119.13</v>
      </c>
      <c r="AD129" s="138">
        <v>93</v>
      </c>
      <c r="AE129" s="139">
        <v>46751</v>
      </c>
      <c r="AF129" s="12">
        <v>2027</v>
      </c>
      <c r="AH129" s="6"/>
      <c r="AW129" s="7"/>
      <c r="BC129" s="6"/>
    </row>
    <row r="130" spans="1:55" ht="15.75" customHeight="1" x14ac:dyDescent="0.25">
      <c r="A130" s="6">
        <v>126</v>
      </c>
      <c r="B130" s="17"/>
      <c r="C130" s="17"/>
      <c r="D130" s="253"/>
      <c r="E130" s="253"/>
      <c r="F130" s="253"/>
      <c r="G130" s="253"/>
      <c r="H130" s="253"/>
      <c r="I130" s="253"/>
      <c r="J130" s="46" t="s">
        <v>264</v>
      </c>
      <c r="K130" s="10">
        <v>1</v>
      </c>
      <c r="L130" s="38" t="s">
        <v>252</v>
      </c>
      <c r="M130" s="140" t="s">
        <v>265</v>
      </c>
      <c r="N130" s="211"/>
      <c r="O130" s="273"/>
      <c r="P130" s="140"/>
      <c r="Q130" s="140"/>
      <c r="R130" s="140"/>
      <c r="S130" s="140"/>
      <c r="T130" s="140"/>
      <c r="U130" s="273"/>
      <c r="V130" s="140"/>
      <c r="W130" s="140"/>
      <c r="X130" s="140"/>
      <c r="Y130" s="140"/>
      <c r="Z130" s="140"/>
      <c r="AA130" s="196" t="s">
        <v>703</v>
      </c>
      <c r="AB130" s="165" t="s">
        <v>704</v>
      </c>
      <c r="AC130" s="138">
        <v>833647.39</v>
      </c>
      <c r="AD130" s="138">
        <v>174</v>
      </c>
      <c r="AE130" s="139">
        <v>46742</v>
      </c>
      <c r="AF130" s="12">
        <v>2027</v>
      </c>
      <c r="AH130" s="6"/>
      <c r="AW130" s="7"/>
      <c r="BC130" s="6"/>
    </row>
    <row r="131" spans="1:55" ht="15.75" customHeight="1" x14ac:dyDescent="0.25">
      <c r="A131" s="6">
        <v>127</v>
      </c>
      <c r="B131" s="17"/>
      <c r="C131" s="17"/>
      <c r="D131" s="253"/>
      <c r="E131" s="253"/>
      <c r="F131" s="253"/>
      <c r="G131" s="253"/>
      <c r="H131" s="253"/>
      <c r="I131" s="253"/>
      <c r="J131" s="46" t="s">
        <v>262</v>
      </c>
      <c r="K131" s="10">
        <v>1</v>
      </c>
      <c r="L131" s="38" t="s">
        <v>252</v>
      </c>
      <c r="M131" s="140" t="s">
        <v>266</v>
      </c>
      <c r="N131" s="211">
        <v>1</v>
      </c>
      <c r="O131" s="273"/>
      <c r="P131" s="140"/>
      <c r="Q131" s="140"/>
      <c r="R131" s="140"/>
      <c r="S131" s="140"/>
      <c r="T131" s="140"/>
      <c r="U131" s="273"/>
      <c r="V131" s="140"/>
      <c r="W131" s="140"/>
      <c r="X131" s="140"/>
      <c r="Y131" s="140"/>
      <c r="Z131" s="140"/>
      <c r="AA131" s="196" t="s">
        <v>705</v>
      </c>
      <c r="AB131" s="165" t="s">
        <v>706</v>
      </c>
      <c r="AC131" s="138">
        <v>235212.36</v>
      </c>
      <c r="AD131" s="138">
        <v>208</v>
      </c>
      <c r="AE131" s="139">
        <v>46013</v>
      </c>
      <c r="AF131" s="16">
        <v>2025</v>
      </c>
      <c r="AH131" s="6"/>
      <c r="AW131" s="7"/>
      <c r="BC131" s="6"/>
    </row>
    <row r="132" spans="1:55" ht="15.75" customHeight="1" x14ac:dyDescent="0.25">
      <c r="A132" s="6">
        <v>128</v>
      </c>
      <c r="B132" s="17"/>
      <c r="C132" s="17"/>
      <c r="D132" s="253"/>
      <c r="E132" s="253"/>
      <c r="F132" s="253"/>
      <c r="G132" s="253"/>
      <c r="H132" s="253"/>
      <c r="I132" s="253"/>
      <c r="J132" s="46" t="s">
        <v>264</v>
      </c>
      <c r="K132" s="10">
        <v>1</v>
      </c>
      <c r="L132" s="34" t="s">
        <v>252</v>
      </c>
      <c r="M132" s="140" t="s">
        <v>267</v>
      </c>
      <c r="N132" s="211"/>
      <c r="O132" s="273"/>
      <c r="P132" s="140"/>
      <c r="Q132" s="140"/>
      <c r="R132" s="140"/>
      <c r="S132" s="140"/>
      <c r="T132" s="140"/>
      <c r="U132" s="273"/>
      <c r="V132" s="140"/>
      <c r="W132" s="140"/>
      <c r="X132" s="140"/>
      <c r="Y132" s="140"/>
      <c r="Z132" s="140"/>
      <c r="AA132" s="196" t="s">
        <v>707</v>
      </c>
      <c r="AB132" s="165" t="s">
        <v>708</v>
      </c>
      <c r="AC132" s="138">
        <v>2739912.53</v>
      </c>
      <c r="AD132" s="138">
        <v>99</v>
      </c>
      <c r="AE132" s="139">
        <v>46727</v>
      </c>
      <c r="AF132" s="12">
        <v>2027</v>
      </c>
      <c r="AH132" s="6"/>
      <c r="AW132" s="7"/>
      <c r="BC132" s="6"/>
    </row>
    <row r="133" spans="1:55" ht="15.75" customHeight="1" x14ac:dyDescent="0.25">
      <c r="A133" s="6">
        <v>129</v>
      </c>
      <c r="B133" s="17"/>
      <c r="C133" s="17"/>
      <c r="D133" s="253"/>
      <c r="E133" s="253"/>
      <c r="F133" s="253"/>
      <c r="G133" s="253"/>
      <c r="H133" s="253"/>
      <c r="I133" s="253"/>
      <c r="J133" s="46" t="s">
        <v>268</v>
      </c>
      <c r="K133" s="10">
        <v>1</v>
      </c>
      <c r="L133" s="34" t="s">
        <v>252</v>
      </c>
      <c r="M133" s="140" t="s">
        <v>269</v>
      </c>
      <c r="N133" s="211"/>
      <c r="O133" s="273"/>
      <c r="P133" s="140"/>
      <c r="Q133" s="140"/>
      <c r="R133" s="140"/>
      <c r="S133" s="140"/>
      <c r="T133" s="140"/>
      <c r="U133" s="273"/>
      <c r="V133" s="140"/>
      <c r="W133" s="140"/>
      <c r="X133" s="140"/>
      <c r="Y133" s="140"/>
      <c r="Z133" s="140"/>
      <c r="AA133" s="196" t="s">
        <v>709</v>
      </c>
      <c r="AB133" s="165" t="s">
        <v>710</v>
      </c>
      <c r="AC133" s="138">
        <v>4552631.5999999996</v>
      </c>
      <c r="AD133" s="138">
        <v>97</v>
      </c>
      <c r="AE133" s="139">
        <v>47226</v>
      </c>
      <c r="AF133" s="16">
        <v>2029</v>
      </c>
      <c r="AH133" s="6"/>
      <c r="AW133" s="7"/>
      <c r="BC133" s="6"/>
    </row>
    <row r="134" spans="1:55" ht="15.75" customHeight="1" x14ac:dyDescent="0.25">
      <c r="A134" s="6">
        <v>130</v>
      </c>
      <c r="B134" s="17"/>
      <c r="C134" s="17"/>
      <c r="D134" s="253"/>
      <c r="E134" s="253"/>
      <c r="F134" s="253"/>
      <c r="G134" s="253"/>
      <c r="H134" s="253"/>
      <c r="I134" s="253"/>
      <c r="J134" s="46" t="s">
        <v>270</v>
      </c>
      <c r="K134" s="10">
        <v>1</v>
      </c>
      <c r="L134" s="34" t="s">
        <v>252</v>
      </c>
      <c r="M134" s="140" t="s">
        <v>271</v>
      </c>
      <c r="N134" s="211"/>
      <c r="O134" s="273"/>
      <c r="P134" s="140"/>
      <c r="Q134" s="140"/>
      <c r="R134" s="140"/>
      <c r="S134" s="140"/>
      <c r="T134" s="140"/>
      <c r="U134" s="273"/>
      <c r="V134" s="140"/>
      <c r="W134" s="140"/>
      <c r="X134" s="140"/>
      <c r="Y134" s="140"/>
      <c r="Z134" s="140"/>
      <c r="AA134" s="196" t="s">
        <v>711</v>
      </c>
      <c r="AB134" s="165" t="s">
        <v>702</v>
      </c>
      <c r="AC134" s="138">
        <v>3318642.85</v>
      </c>
      <c r="AD134" s="138">
        <v>93</v>
      </c>
      <c r="AE134" s="139">
        <v>46751</v>
      </c>
      <c r="AF134" s="12">
        <v>2027</v>
      </c>
      <c r="AH134" s="6"/>
      <c r="AW134" s="7"/>
      <c r="BC134" s="6"/>
    </row>
    <row r="135" spans="1:55" ht="15.75" customHeight="1" x14ac:dyDescent="0.25">
      <c r="A135" s="6">
        <v>131</v>
      </c>
      <c r="B135" s="17"/>
      <c r="C135" s="17"/>
      <c r="D135" s="253"/>
      <c r="E135" s="253"/>
      <c r="F135" s="253"/>
      <c r="G135" s="253"/>
      <c r="H135" s="253"/>
      <c r="I135" s="253"/>
      <c r="J135" s="46" t="s">
        <v>264</v>
      </c>
      <c r="K135" s="10">
        <v>1</v>
      </c>
      <c r="L135" s="34" t="s">
        <v>252</v>
      </c>
      <c r="M135" s="140" t="s">
        <v>272</v>
      </c>
      <c r="N135" s="211">
        <v>1</v>
      </c>
      <c r="O135" s="273"/>
      <c r="P135" s="140"/>
      <c r="Q135" s="140"/>
      <c r="R135" s="140"/>
      <c r="S135" s="140"/>
      <c r="T135" s="140"/>
      <c r="U135" s="273">
        <f t="shared" si="17"/>
        <v>1</v>
      </c>
      <c r="V135" s="140"/>
      <c r="W135" s="140">
        <v>1</v>
      </c>
      <c r="X135" s="140"/>
      <c r="Y135" s="140"/>
      <c r="Z135" s="140"/>
      <c r="AA135" s="196" t="s">
        <v>712</v>
      </c>
      <c r="AB135" s="165" t="s">
        <v>713</v>
      </c>
      <c r="AC135" s="138">
        <v>196747.56</v>
      </c>
      <c r="AD135" s="138">
        <v>172</v>
      </c>
      <c r="AE135" s="139">
        <v>45995</v>
      </c>
      <c r="AF135" s="16">
        <v>2025</v>
      </c>
      <c r="AH135" s="6"/>
      <c r="AW135" s="7"/>
      <c r="BC135" s="6"/>
    </row>
    <row r="136" spans="1:55" ht="15.75" customHeight="1" x14ac:dyDescent="0.25">
      <c r="A136" s="6">
        <v>132</v>
      </c>
      <c r="B136" s="17"/>
      <c r="C136" s="17"/>
      <c r="D136" s="253"/>
      <c r="E136" s="253"/>
      <c r="F136" s="253"/>
      <c r="G136" s="253"/>
      <c r="H136" s="253"/>
      <c r="I136" s="253"/>
      <c r="J136" s="46" t="s">
        <v>268</v>
      </c>
      <c r="K136" s="10">
        <v>1</v>
      </c>
      <c r="L136" s="34" t="s">
        <v>252</v>
      </c>
      <c r="M136" s="140" t="s">
        <v>273</v>
      </c>
      <c r="N136" s="211"/>
      <c r="O136" s="273"/>
      <c r="P136" s="140"/>
      <c r="Q136" s="140"/>
      <c r="R136" s="140"/>
      <c r="S136" s="140"/>
      <c r="T136" s="140"/>
      <c r="U136" s="273"/>
      <c r="V136" s="140"/>
      <c r="W136" s="140"/>
      <c r="X136" s="140"/>
      <c r="Y136" s="140"/>
      <c r="Z136" s="140"/>
      <c r="AA136" s="196" t="s">
        <v>714</v>
      </c>
      <c r="AB136" s="165" t="s">
        <v>715</v>
      </c>
      <c r="AC136" s="138">
        <v>416558.37</v>
      </c>
      <c r="AD136" s="138">
        <v>207</v>
      </c>
      <c r="AE136" s="139">
        <v>46386</v>
      </c>
      <c r="AF136" s="12">
        <v>2026</v>
      </c>
      <c r="AH136" s="6"/>
      <c r="AW136" s="7"/>
      <c r="BC136" s="6"/>
    </row>
    <row r="137" spans="1:55" ht="15.75" customHeight="1" x14ac:dyDescent="0.25">
      <c r="A137" s="6">
        <v>133</v>
      </c>
      <c r="B137" s="17"/>
      <c r="C137" s="17"/>
      <c r="D137" s="253"/>
      <c r="E137" s="253"/>
      <c r="F137" s="253"/>
      <c r="G137" s="253"/>
      <c r="H137" s="253"/>
      <c r="I137" s="253"/>
      <c r="J137" s="46" t="s">
        <v>274</v>
      </c>
      <c r="K137" s="10">
        <v>1</v>
      </c>
      <c r="L137" s="34" t="s">
        <v>252</v>
      </c>
      <c r="M137" s="140" t="s">
        <v>275</v>
      </c>
      <c r="N137" s="211">
        <v>1</v>
      </c>
      <c r="O137" s="273"/>
      <c r="P137" s="140"/>
      <c r="Q137" s="140"/>
      <c r="R137" s="140"/>
      <c r="S137" s="140"/>
      <c r="T137" s="140"/>
      <c r="U137" s="273">
        <f t="shared" si="17"/>
        <v>1</v>
      </c>
      <c r="V137" s="140"/>
      <c r="W137" s="140"/>
      <c r="X137" s="140">
        <v>1</v>
      </c>
      <c r="Y137" s="140"/>
      <c r="Z137" s="140"/>
      <c r="AA137" s="196" t="s">
        <v>716</v>
      </c>
      <c r="AB137" s="165" t="s">
        <v>690</v>
      </c>
      <c r="AC137" s="138">
        <v>260367.75</v>
      </c>
      <c r="AD137" s="138">
        <v>200</v>
      </c>
      <c r="AE137" s="139">
        <v>46007</v>
      </c>
      <c r="AF137" s="16">
        <v>2025</v>
      </c>
      <c r="AH137" s="6"/>
      <c r="AW137" s="7"/>
      <c r="BC137" s="6"/>
    </row>
    <row r="138" spans="1:55" ht="15.75" customHeight="1" x14ac:dyDescent="0.25">
      <c r="A138" s="6">
        <v>134</v>
      </c>
      <c r="B138" s="17"/>
      <c r="C138" s="17"/>
      <c r="D138" s="253"/>
      <c r="E138" s="253"/>
      <c r="F138" s="253"/>
      <c r="G138" s="253"/>
      <c r="H138" s="253"/>
      <c r="I138" s="253"/>
      <c r="J138" s="46" t="s">
        <v>276</v>
      </c>
      <c r="K138" s="10">
        <v>1</v>
      </c>
      <c r="L138" s="38" t="s">
        <v>252</v>
      </c>
      <c r="M138" s="140" t="s">
        <v>277</v>
      </c>
      <c r="N138" s="211"/>
      <c r="O138" s="273"/>
      <c r="P138" s="140"/>
      <c r="Q138" s="140"/>
      <c r="R138" s="140"/>
      <c r="S138" s="140"/>
      <c r="T138" s="140"/>
      <c r="U138" s="273"/>
      <c r="V138" s="140"/>
      <c r="W138" s="140"/>
      <c r="X138" s="140"/>
      <c r="Y138" s="140"/>
      <c r="Z138" s="140"/>
      <c r="AA138" s="196" t="s">
        <v>717</v>
      </c>
      <c r="AB138" s="165" t="s">
        <v>718</v>
      </c>
      <c r="AC138" s="138">
        <v>123561.37</v>
      </c>
      <c r="AD138" s="138">
        <v>273</v>
      </c>
      <c r="AE138" s="139">
        <v>46742</v>
      </c>
      <c r="AF138" s="12">
        <v>2027</v>
      </c>
      <c r="AH138" s="6"/>
      <c r="AW138" s="7"/>
      <c r="BC138" s="6"/>
    </row>
    <row r="139" spans="1:55" ht="15.75" customHeight="1" x14ac:dyDescent="0.25">
      <c r="A139" s="6">
        <v>135</v>
      </c>
      <c r="B139" s="17"/>
      <c r="C139" s="17"/>
      <c r="D139" s="253"/>
      <c r="E139" s="253"/>
      <c r="F139" s="253"/>
      <c r="G139" s="253"/>
      <c r="H139" s="253"/>
      <c r="I139" s="253"/>
      <c r="J139" s="46" t="s">
        <v>278</v>
      </c>
      <c r="K139" s="10">
        <v>1</v>
      </c>
      <c r="L139" s="38" t="s">
        <v>279</v>
      </c>
      <c r="M139" s="140" t="s">
        <v>280</v>
      </c>
      <c r="N139" s="211"/>
      <c r="O139" s="273"/>
      <c r="P139" s="140"/>
      <c r="Q139" s="140"/>
      <c r="R139" s="140"/>
      <c r="S139" s="140"/>
      <c r="T139" s="140"/>
      <c r="U139" s="273"/>
      <c r="V139" s="140"/>
      <c r="W139" s="140"/>
      <c r="X139" s="140"/>
      <c r="Y139" s="140"/>
      <c r="Z139" s="140"/>
      <c r="AA139" s="196" t="s">
        <v>719</v>
      </c>
      <c r="AB139" s="165" t="s">
        <v>720</v>
      </c>
      <c r="AC139" s="138">
        <v>353284.08</v>
      </c>
      <c r="AD139" s="138">
        <v>185</v>
      </c>
      <c r="AE139" s="139">
        <v>46734</v>
      </c>
      <c r="AF139" s="12">
        <v>2027</v>
      </c>
      <c r="AH139" s="6"/>
      <c r="AW139" s="7"/>
      <c r="BC139" s="6"/>
    </row>
    <row r="140" spans="1:55" ht="15.75" customHeight="1" x14ac:dyDescent="0.25">
      <c r="A140" s="6">
        <v>136</v>
      </c>
      <c r="B140" s="17"/>
      <c r="C140" s="17"/>
      <c r="D140" s="253"/>
      <c r="E140" s="253"/>
      <c r="F140" s="253"/>
      <c r="G140" s="253"/>
      <c r="H140" s="253"/>
      <c r="I140" s="253"/>
      <c r="J140" s="46" t="s">
        <v>281</v>
      </c>
      <c r="K140" s="10">
        <v>1</v>
      </c>
      <c r="L140" s="38" t="s">
        <v>252</v>
      </c>
      <c r="M140" s="140" t="s">
        <v>282</v>
      </c>
      <c r="N140" s="211"/>
      <c r="O140" s="273"/>
      <c r="P140" s="140"/>
      <c r="Q140" s="140"/>
      <c r="R140" s="140"/>
      <c r="S140" s="140"/>
      <c r="T140" s="140"/>
      <c r="U140" s="273"/>
      <c r="V140" s="140"/>
      <c r="W140" s="140"/>
      <c r="X140" s="140"/>
      <c r="Y140" s="140"/>
      <c r="Z140" s="140"/>
      <c r="AA140" s="141" t="s">
        <v>283</v>
      </c>
      <c r="AB140" s="165" t="s">
        <v>721</v>
      </c>
      <c r="AC140" s="138">
        <v>3495214.32</v>
      </c>
      <c r="AD140" s="138">
        <v>84</v>
      </c>
      <c r="AE140" s="139">
        <v>47482</v>
      </c>
      <c r="AF140" s="16">
        <v>2029</v>
      </c>
      <c r="AH140" s="6"/>
      <c r="AW140" s="7"/>
      <c r="BC140" s="6"/>
    </row>
    <row r="141" spans="1:55" ht="15.75" customHeight="1" x14ac:dyDescent="0.25">
      <c r="A141" s="6">
        <v>137</v>
      </c>
      <c r="B141" s="17"/>
      <c r="C141" s="17"/>
      <c r="D141" s="253"/>
      <c r="E141" s="253"/>
      <c r="F141" s="253"/>
      <c r="G141" s="253"/>
      <c r="H141" s="253"/>
      <c r="I141" s="253"/>
      <c r="J141" s="46" t="s">
        <v>284</v>
      </c>
      <c r="K141" s="10">
        <v>1</v>
      </c>
      <c r="L141" s="34" t="s">
        <v>285</v>
      </c>
      <c r="M141" s="140" t="s">
        <v>286</v>
      </c>
      <c r="N141" s="211"/>
      <c r="O141" s="273"/>
      <c r="P141" s="140"/>
      <c r="Q141" s="140"/>
      <c r="R141" s="140"/>
      <c r="S141" s="140"/>
      <c r="T141" s="140"/>
      <c r="U141" s="273"/>
      <c r="V141" s="140"/>
      <c r="W141" s="140"/>
      <c r="X141" s="140"/>
      <c r="Y141" s="140"/>
      <c r="Z141" s="140"/>
      <c r="AA141" s="196" t="s">
        <v>287</v>
      </c>
      <c r="AB141" s="165" t="s">
        <v>722</v>
      </c>
      <c r="AC141" s="138" t="s">
        <v>551</v>
      </c>
      <c r="AD141" s="138">
        <v>178</v>
      </c>
      <c r="AE141" s="139">
        <v>44914</v>
      </c>
      <c r="AF141" s="16" t="s">
        <v>803</v>
      </c>
      <c r="AH141" s="6"/>
      <c r="AW141" s="7"/>
      <c r="BC141" s="6"/>
    </row>
    <row r="142" spans="1:55" ht="15.75" customHeight="1" x14ac:dyDescent="0.25">
      <c r="A142" s="6">
        <v>138</v>
      </c>
      <c r="B142" s="17"/>
      <c r="C142" s="17"/>
      <c r="D142" s="253"/>
      <c r="E142" s="253"/>
      <c r="F142" s="253"/>
      <c r="G142" s="253"/>
      <c r="H142" s="253"/>
      <c r="I142" s="253"/>
      <c r="J142" s="46" t="s">
        <v>288</v>
      </c>
      <c r="K142" s="10">
        <v>1</v>
      </c>
      <c r="L142" s="34" t="s">
        <v>285</v>
      </c>
      <c r="M142" s="140" t="s">
        <v>286</v>
      </c>
      <c r="N142" s="211"/>
      <c r="O142" s="273"/>
      <c r="P142" s="140"/>
      <c r="Q142" s="140"/>
      <c r="R142" s="140"/>
      <c r="S142" s="140"/>
      <c r="T142" s="140"/>
      <c r="U142" s="273"/>
      <c r="V142" s="140"/>
      <c r="W142" s="140"/>
      <c r="X142" s="140"/>
      <c r="Y142" s="140"/>
      <c r="Z142" s="140"/>
      <c r="AA142" s="196" t="s">
        <v>289</v>
      </c>
      <c r="AB142" s="165" t="s">
        <v>723</v>
      </c>
      <c r="AC142" s="138" t="s">
        <v>551</v>
      </c>
      <c r="AD142" s="138">
        <v>133</v>
      </c>
      <c r="AE142" s="139">
        <v>44878</v>
      </c>
      <c r="AF142" s="16" t="s">
        <v>803</v>
      </c>
      <c r="AH142" s="6"/>
      <c r="AW142" s="7"/>
      <c r="BC142" s="6"/>
    </row>
    <row r="143" spans="1:55" x14ac:dyDescent="0.25">
      <c r="A143" s="6">
        <v>139</v>
      </c>
      <c r="B143" s="153" t="s">
        <v>290</v>
      </c>
      <c r="C143" s="27" t="s">
        <v>291</v>
      </c>
      <c r="D143" s="220">
        <f>SUM(D144:D151)</f>
        <v>12.956646929999987</v>
      </c>
      <c r="E143" s="220">
        <v>13.252205527400001</v>
      </c>
      <c r="F143" s="220">
        <v>13.4603662606238</v>
      </c>
      <c r="G143" s="220">
        <v>13.662252483340325</v>
      </c>
      <c r="H143" s="220">
        <v>13.864104455925428</v>
      </c>
      <c r="I143" s="220">
        <v>14.077005071107996</v>
      </c>
      <c r="J143" s="29"/>
      <c r="K143" s="30">
        <f>SUM(K144:K154)</f>
        <v>11</v>
      </c>
      <c r="L143" s="31"/>
      <c r="M143" s="154"/>
      <c r="N143" s="220">
        <f>SUM(N144:N154)</f>
        <v>2</v>
      </c>
      <c r="O143" s="125">
        <f>SUM(P143:T143)</f>
        <v>4.8641044559254283</v>
      </c>
      <c r="P143" s="125">
        <f>IF(D143-(K143-N143)&lt;0,0,D143-(K143-N143))</f>
        <v>3.9566469299999873</v>
      </c>
      <c r="Q143" s="125">
        <f>IF((E143-(K143-N143)-P143)&lt;0,0,E143-(K143-N143)-P143)</f>
        <v>0.29555859740001367</v>
      </c>
      <c r="R143" s="125">
        <f>IF((F143-(K143-N143)-Q143-P143)&lt;0,0,F143-(K143-N143)-Q143-P143)</f>
        <v>0.20816073322379935</v>
      </c>
      <c r="S143" s="125">
        <f>IF((G143-(K143-N143)-R143-Q143-P143)&lt;0,0,G143-(K143-N143)-R143-Q143-P143)</f>
        <v>0.20188622271652434</v>
      </c>
      <c r="T143" s="125">
        <f>IF((H143-(K143-N143)-S143-R143-Q143-P143)&lt;0,0,H143-(K143-N143)-S143-R143-Q143-P143)</f>
        <v>0.20185197258510357</v>
      </c>
      <c r="U143" s="220">
        <f>SUM(V143:Z143)</f>
        <v>2</v>
      </c>
      <c r="V143" s="220">
        <f>SUM(V144:V154)</f>
        <v>1</v>
      </c>
      <c r="W143" s="220">
        <f t="shared" ref="W143:Z143" si="18">SUM(W144:W154)</f>
        <v>1</v>
      </c>
      <c r="X143" s="220">
        <f t="shared" si="18"/>
        <v>0</v>
      </c>
      <c r="Y143" s="220">
        <f t="shared" si="18"/>
        <v>0</v>
      </c>
      <c r="Z143" s="220">
        <f t="shared" si="18"/>
        <v>0</v>
      </c>
      <c r="AA143" s="200"/>
      <c r="AB143" s="229"/>
      <c r="AC143" s="154"/>
      <c r="AD143" s="154"/>
      <c r="AE143" s="154"/>
      <c r="AF143" s="111"/>
      <c r="AH143" s="6"/>
      <c r="AW143" s="7"/>
      <c r="BC143" s="6"/>
    </row>
    <row r="144" spans="1:55" ht="15.75" customHeight="1" x14ac:dyDescent="0.25">
      <c r="A144" s="6">
        <v>140</v>
      </c>
      <c r="B144" s="15"/>
      <c r="C144" s="15" t="s">
        <v>292</v>
      </c>
      <c r="D144" s="255">
        <v>8.9143991399999951</v>
      </c>
      <c r="E144" s="255">
        <v>9.066971327400001</v>
      </c>
      <c r="F144" s="255">
        <v>9.2070920606238005</v>
      </c>
      <c r="G144" s="255">
        <v>9.3389782833403245</v>
      </c>
      <c r="H144" s="255">
        <v>9.4708302559254296</v>
      </c>
      <c r="I144" s="255">
        <v>9.6063808711079961</v>
      </c>
      <c r="J144" s="46" t="s">
        <v>293</v>
      </c>
      <c r="K144" s="10">
        <v>1</v>
      </c>
      <c r="L144" s="38" t="s">
        <v>294</v>
      </c>
      <c r="M144" s="137" t="s">
        <v>295</v>
      </c>
      <c r="N144" s="237"/>
      <c r="O144" s="272"/>
      <c r="P144" s="137"/>
      <c r="Q144" s="137"/>
      <c r="R144" s="137"/>
      <c r="S144" s="137"/>
      <c r="T144" s="137"/>
      <c r="U144" s="272"/>
      <c r="V144" s="137"/>
      <c r="W144" s="137"/>
      <c r="X144" s="137"/>
      <c r="Y144" s="137"/>
      <c r="Z144" s="137"/>
      <c r="AA144" s="196" t="s">
        <v>724</v>
      </c>
      <c r="AB144" s="165" t="s">
        <v>725</v>
      </c>
      <c r="AC144" s="138">
        <v>633121.36</v>
      </c>
      <c r="AD144" s="138">
        <v>240</v>
      </c>
      <c r="AE144" s="139">
        <v>46958</v>
      </c>
      <c r="AF144" s="14">
        <v>2028</v>
      </c>
      <c r="AH144" s="6"/>
      <c r="AW144" s="7"/>
      <c r="BC144" s="6"/>
    </row>
    <row r="145" spans="1:55" ht="30" customHeight="1" x14ac:dyDescent="0.25">
      <c r="A145" s="6">
        <v>141</v>
      </c>
      <c r="B145" s="15"/>
      <c r="C145" s="15" t="s">
        <v>296</v>
      </c>
      <c r="D145" s="255">
        <v>4.0422477899999913</v>
      </c>
      <c r="E145" s="255">
        <v>4.1852342</v>
      </c>
      <c r="F145" s="255">
        <v>4.2532741999999999</v>
      </c>
      <c r="G145" s="255">
        <v>4.3232742000000002</v>
      </c>
      <c r="H145" s="255">
        <v>4.3932741999999996</v>
      </c>
      <c r="I145" s="255">
        <v>4.4706241999999996</v>
      </c>
      <c r="J145" s="46" t="s">
        <v>293</v>
      </c>
      <c r="K145" s="10">
        <v>1</v>
      </c>
      <c r="L145" s="38" t="s">
        <v>294</v>
      </c>
      <c r="M145" s="137" t="s">
        <v>297</v>
      </c>
      <c r="N145" s="237">
        <v>1</v>
      </c>
      <c r="O145" s="272"/>
      <c r="P145" s="137"/>
      <c r="Q145" s="137"/>
      <c r="R145" s="137"/>
      <c r="S145" s="137"/>
      <c r="T145" s="137"/>
      <c r="U145" s="274">
        <f>SUM(V145:Z145)</f>
        <v>1</v>
      </c>
      <c r="V145" s="237"/>
      <c r="W145" s="237">
        <v>1</v>
      </c>
      <c r="X145" s="237"/>
      <c r="Y145" s="237"/>
      <c r="Z145" s="237"/>
      <c r="AA145" s="196" t="s">
        <v>726</v>
      </c>
      <c r="AB145" s="165" t="s">
        <v>727</v>
      </c>
      <c r="AC145" s="138">
        <v>482804.22</v>
      </c>
      <c r="AD145" s="138">
        <v>206</v>
      </c>
      <c r="AE145" s="139">
        <v>46383</v>
      </c>
      <c r="AF145" s="12">
        <v>2026</v>
      </c>
      <c r="AH145" s="6"/>
      <c r="AW145" s="7"/>
      <c r="BC145" s="6"/>
    </row>
    <row r="146" spans="1:55" ht="15.75" customHeight="1" x14ac:dyDescent="0.25">
      <c r="A146" s="6">
        <v>142</v>
      </c>
      <c r="B146" s="39"/>
      <c r="C146" s="39"/>
      <c r="D146" s="258"/>
      <c r="E146" s="258"/>
      <c r="F146" s="258"/>
      <c r="G146" s="258"/>
      <c r="H146" s="258"/>
      <c r="I146" s="258"/>
      <c r="J146" s="46" t="s">
        <v>298</v>
      </c>
      <c r="K146" s="10">
        <v>1</v>
      </c>
      <c r="L146" s="38" t="s">
        <v>294</v>
      </c>
      <c r="M146" s="137" t="s">
        <v>299</v>
      </c>
      <c r="N146" s="237"/>
      <c r="O146" s="272"/>
      <c r="P146" s="137"/>
      <c r="Q146" s="137"/>
      <c r="R146" s="137"/>
      <c r="S146" s="137"/>
      <c r="T146" s="137"/>
      <c r="U146" s="274"/>
      <c r="V146" s="237"/>
      <c r="W146" s="237"/>
      <c r="X146" s="237"/>
      <c r="Y146" s="237"/>
      <c r="Z146" s="237"/>
      <c r="AA146" s="196" t="s">
        <v>728</v>
      </c>
      <c r="AB146" s="165" t="s">
        <v>729</v>
      </c>
      <c r="AC146" s="138">
        <v>608511.06000000006</v>
      </c>
      <c r="AD146" s="138">
        <v>184</v>
      </c>
      <c r="AE146" s="139">
        <v>46357</v>
      </c>
      <c r="AF146" s="12">
        <v>2026</v>
      </c>
      <c r="AH146" s="6"/>
      <c r="AW146" s="7"/>
      <c r="BC146" s="6"/>
    </row>
    <row r="147" spans="1:55" s="2" customFormat="1" ht="30" customHeight="1" x14ac:dyDescent="0.25">
      <c r="A147" s="6">
        <v>143</v>
      </c>
      <c r="B147" s="17"/>
      <c r="C147" s="17"/>
      <c r="D147" s="253"/>
      <c r="E147" s="253"/>
      <c r="F147" s="253"/>
      <c r="G147" s="253"/>
      <c r="H147" s="253"/>
      <c r="I147" s="253"/>
      <c r="J147" s="46" t="s">
        <v>300</v>
      </c>
      <c r="K147" s="10">
        <v>1</v>
      </c>
      <c r="L147" s="38" t="s">
        <v>301</v>
      </c>
      <c r="M147" s="137" t="s">
        <v>302</v>
      </c>
      <c r="N147" s="237"/>
      <c r="O147" s="272"/>
      <c r="P147" s="137"/>
      <c r="Q147" s="137"/>
      <c r="R147" s="137"/>
      <c r="S147" s="137"/>
      <c r="T147" s="137"/>
      <c r="U147" s="274"/>
      <c r="V147" s="237"/>
      <c r="W147" s="237"/>
      <c r="X147" s="237"/>
      <c r="Y147" s="237"/>
      <c r="Z147" s="237"/>
      <c r="AA147" s="196" t="s">
        <v>730</v>
      </c>
      <c r="AB147" s="165" t="s">
        <v>731</v>
      </c>
      <c r="AC147" s="138">
        <v>1864406.7</v>
      </c>
      <c r="AD147" s="138">
        <v>120</v>
      </c>
      <c r="AE147" s="139">
        <v>47116</v>
      </c>
      <c r="AF147" s="14">
        <v>2028</v>
      </c>
      <c r="AW147" s="22"/>
    </row>
    <row r="148" spans="1:55" ht="15.75" customHeight="1" x14ac:dyDescent="0.25">
      <c r="A148" s="6">
        <v>144</v>
      </c>
      <c r="B148" s="17"/>
      <c r="C148" s="17"/>
      <c r="D148" s="253"/>
      <c r="E148" s="253"/>
      <c r="F148" s="253"/>
      <c r="G148" s="253"/>
      <c r="H148" s="253"/>
      <c r="I148" s="253"/>
      <c r="J148" s="46" t="s">
        <v>303</v>
      </c>
      <c r="K148" s="10">
        <v>1</v>
      </c>
      <c r="L148" s="38" t="s">
        <v>304</v>
      </c>
      <c r="M148" s="137" t="s">
        <v>305</v>
      </c>
      <c r="N148" s="237"/>
      <c r="O148" s="272"/>
      <c r="P148" s="137"/>
      <c r="Q148" s="137"/>
      <c r="R148" s="137"/>
      <c r="S148" s="137"/>
      <c r="T148" s="137"/>
      <c r="U148" s="274"/>
      <c r="V148" s="237"/>
      <c r="W148" s="237"/>
      <c r="X148" s="237"/>
      <c r="Y148" s="237"/>
      <c r="Z148" s="237"/>
      <c r="AA148" s="196" t="s">
        <v>732</v>
      </c>
      <c r="AB148" s="165" t="s">
        <v>733</v>
      </c>
      <c r="AC148" s="138">
        <v>2766949.11</v>
      </c>
      <c r="AD148" s="138">
        <v>120</v>
      </c>
      <c r="AE148" s="139">
        <v>47107</v>
      </c>
      <c r="AF148" s="14">
        <v>2028</v>
      </c>
      <c r="AH148" s="6"/>
      <c r="AW148" s="7"/>
      <c r="BC148" s="6"/>
    </row>
    <row r="149" spans="1:55" ht="15.75" customHeight="1" x14ac:dyDescent="0.25">
      <c r="A149" s="6">
        <v>145</v>
      </c>
      <c r="B149" s="17"/>
      <c r="C149" s="17"/>
      <c r="D149" s="253"/>
      <c r="E149" s="253"/>
      <c r="F149" s="253"/>
      <c r="G149" s="253"/>
      <c r="H149" s="253"/>
      <c r="I149" s="253"/>
      <c r="J149" s="46" t="s">
        <v>306</v>
      </c>
      <c r="K149" s="10">
        <v>1</v>
      </c>
      <c r="L149" s="38" t="s">
        <v>294</v>
      </c>
      <c r="M149" s="137" t="s">
        <v>307</v>
      </c>
      <c r="N149" s="237">
        <v>1</v>
      </c>
      <c r="O149" s="272"/>
      <c r="P149" s="211"/>
      <c r="Q149" s="137"/>
      <c r="R149" s="137"/>
      <c r="S149" s="137"/>
      <c r="T149" s="137"/>
      <c r="U149" s="274">
        <f t="shared" ref="U149" si="19">SUM(V149:Z149)</f>
        <v>1</v>
      </c>
      <c r="V149" s="237">
        <v>1</v>
      </c>
      <c r="W149" s="237"/>
      <c r="X149" s="237"/>
      <c r="Y149" s="237"/>
      <c r="Z149" s="237"/>
      <c r="AA149" s="196" t="s">
        <v>734</v>
      </c>
      <c r="AB149" s="165" t="s">
        <v>573</v>
      </c>
      <c r="AC149" s="138">
        <v>54731.53</v>
      </c>
      <c r="AD149" s="143">
        <v>266</v>
      </c>
      <c r="AE149" s="144">
        <v>46012</v>
      </c>
      <c r="AF149" s="16">
        <v>2025</v>
      </c>
      <c r="AH149" s="6"/>
      <c r="AW149" s="7"/>
      <c r="BC149" s="6"/>
    </row>
    <row r="150" spans="1:55" ht="51" customHeight="1" x14ac:dyDescent="0.25">
      <c r="A150" s="6">
        <v>146</v>
      </c>
      <c r="B150" s="17"/>
      <c r="C150" s="17"/>
      <c r="D150" s="253"/>
      <c r="E150" s="253"/>
      <c r="F150" s="253"/>
      <c r="G150" s="253"/>
      <c r="H150" s="253"/>
      <c r="I150" s="253"/>
      <c r="J150" s="46" t="s">
        <v>308</v>
      </c>
      <c r="K150" s="10">
        <v>1</v>
      </c>
      <c r="L150" s="38" t="s">
        <v>294</v>
      </c>
      <c r="M150" s="137" t="s">
        <v>309</v>
      </c>
      <c r="N150" s="237"/>
      <c r="O150" s="272"/>
      <c r="P150" s="137"/>
      <c r="Q150" s="137"/>
      <c r="R150" s="137"/>
      <c r="S150" s="137"/>
      <c r="T150" s="137"/>
      <c r="U150" s="272"/>
      <c r="V150" s="137"/>
      <c r="W150" s="137"/>
      <c r="X150" s="137"/>
      <c r="Y150" s="137"/>
      <c r="Z150" s="137"/>
      <c r="AA150" s="201" t="s">
        <v>735</v>
      </c>
      <c r="AB150" s="138"/>
      <c r="AC150" s="138"/>
      <c r="AD150" s="138"/>
      <c r="AE150" s="139"/>
      <c r="AF150" s="16"/>
      <c r="AH150" s="6"/>
      <c r="AW150" s="7"/>
      <c r="BC150" s="6"/>
    </row>
    <row r="151" spans="1:55" ht="15.75" customHeight="1" x14ac:dyDescent="0.25">
      <c r="A151" s="6">
        <v>147</v>
      </c>
      <c r="B151" s="17"/>
      <c r="C151" s="17"/>
      <c r="D151" s="253"/>
      <c r="E151" s="253"/>
      <c r="F151" s="253"/>
      <c r="G151" s="253"/>
      <c r="H151" s="253"/>
      <c r="I151" s="253"/>
      <c r="J151" s="46" t="s">
        <v>310</v>
      </c>
      <c r="K151" s="10">
        <v>1</v>
      </c>
      <c r="L151" s="38" t="s">
        <v>294</v>
      </c>
      <c r="M151" s="137" t="s">
        <v>311</v>
      </c>
      <c r="N151" s="237"/>
      <c r="O151" s="272"/>
      <c r="P151" s="137"/>
      <c r="Q151" s="137"/>
      <c r="R151" s="137"/>
      <c r="S151" s="137"/>
      <c r="T151" s="137"/>
      <c r="U151" s="274"/>
      <c r="V151" s="237"/>
      <c r="W151" s="237"/>
      <c r="X151" s="237"/>
      <c r="Y151" s="237"/>
      <c r="Z151" s="237"/>
      <c r="AA151" s="196" t="s">
        <v>736</v>
      </c>
      <c r="AB151" s="165" t="s">
        <v>715</v>
      </c>
      <c r="AC151" s="138">
        <v>619012.69999999995</v>
      </c>
      <c r="AD151" s="138">
        <v>207</v>
      </c>
      <c r="AE151" s="139">
        <v>46386</v>
      </c>
      <c r="AF151" s="12">
        <v>2026</v>
      </c>
      <c r="AH151" s="6"/>
      <c r="AW151" s="7"/>
      <c r="BC151" s="6"/>
    </row>
    <row r="152" spans="1:55" ht="15.75" customHeight="1" x14ac:dyDescent="0.25">
      <c r="A152" s="6">
        <v>148</v>
      </c>
      <c r="B152" s="17"/>
      <c r="C152" s="17"/>
      <c r="D152" s="253"/>
      <c r="E152" s="253"/>
      <c r="F152" s="253"/>
      <c r="G152" s="253"/>
      <c r="H152" s="253"/>
      <c r="I152" s="253"/>
      <c r="J152" s="46" t="s">
        <v>312</v>
      </c>
      <c r="K152" s="10">
        <v>1</v>
      </c>
      <c r="L152" s="38" t="s">
        <v>294</v>
      </c>
      <c r="M152" s="137" t="s">
        <v>313</v>
      </c>
      <c r="N152" s="237"/>
      <c r="O152" s="272"/>
      <c r="P152" s="137"/>
      <c r="Q152" s="137"/>
      <c r="R152" s="137"/>
      <c r="S152" s="137"/>
      <c r="T152" s="137"/>
      <c r="U152" s="272"/>
      <c r="V152" s="137"/>
      <c r="W152" s="137"/>
      <c r="X152" s="137"/>
      <c r="Y152" s="137"/>
      <c r="Z152" s="137"/>
      <c r="AA152" s="196" t="s">
        <v>737</v>
      </c>
      <c r="AB152" s="165" t="s">
        <v>738</v>
      </c>
      <c r="AC152" s="138">
        <v>227871.96</v>
      </c>
      <c r="AD152" s="138">
        <v>145</v>
      </c>
      <c r="AE152" s="139">
        <v>46003</v>
      </c>
      <c r="AF152" s="16">
        <v>2025</v>
      </c>
      <c r="AH152" s="6"/>
      <c r="AW152" s="7"/>
      <c r="BC152" s="6"/>
    </row>
    <row r="153" spans="1:55" ht="51" customHeight="1" x14ac:dyDescent="0.25">
      <c r="A153" s="6">
        <v>149</v>
      </c>
      <c r="B153" s="17"/>
      <c r="C153" s="17"/>
      <c r="D153" s="253"/>
      <c r="E153" s="253"/>
      <c r="F153" s="253"/>
      <c r="G153" s="253"/>
      <c r="H153" s="253"/>
      <c r="I153" s="253"/>
      <c r="J153" s="46" t="s">
        <v>314</v>
      </c>
      <c r="K153" s="10">
        <v>1</v>
      </c>
      <c r="L153" s="38" t="s">
        <v>294</v>
      </c>
      <c r="M153" s="137" t="s">
        <v>315</v>
      </c>
      <c r="N153" s="237"/>
      <c r="O153" s="272"/>
      <c r="P153" s="137"/>
      <c r="Q153" s="137"/>
      <c r="R153" s="137"/>
      <c r="S153" s="137"/>
      <c r="T153" s="137"/>
      <c r="U153" s="272"/>
      <c r="V153" s="137"/>
      <c r="W153" s="137"/>
      <c r="X153" s="137"/>
      <c r="Y153" s="137"/>
      <c r="Z153" s="137"/>
      <c r="AA153" s="201" t="s">
        <v>593</v>
      </c>
      <c r="AB153" s="138"/>
      <c r="AC153" s="138"/>
      <c r="AD153" s="138"/>
      <c r="AE153" s="139"/>
      <c r="AF153" s="16"/>
      <c r="AH153" s="6"/>
      <c r="AW153" s="7"/>
      <c r="BC153" s="6"/>
    </row>
    <row r="154" spans="1:55" ht="15.75" customHeight="1" x14ac:dyDescent="0.25">
      <c r="A154" s="6">
        <v>150</v>
      </c>
      <c r="B154" s="17"/>
      <c r="C154" s="17"/>
      <c r="D154" s="253"/>
      <c r="E154" s="253"/>
      <c r="F154" s="253"/>
      <c r="G154" s="253"/>
      <c r="H154" s="253"/>
      <c r="I154" s="253"/>
      <c r="J154" s="46" t="s">
        <v>316</v>
      </c>
      <c r="K154" s="10">
        <v>1</v>
      </c>
      <c r="L154" s="38" t="s">
        <v>294</v>
      </c>
      <c r="M154" s="137" t="s">
        <v>317</v>
      </c>
      <c r="N154" s="237"/>
      <c r="O154" s="272"/>
      <c r="P154" s="137"/>
      <c r="Q154" s="137"/>
      <c r="R154" s="137"/>
      <c r="S154" s="137"/>
      <c r="T154" s="137"/>
      <c r="U154" s="272"/>
      <c r="V154" s="137"/>
      <c r="W154" s="137"/>
      <c r="X154" s="137"/>
      <c r="Y154" s="137"/>
      <c r="Z154" s="137"/>
      <c r="AA154" s="196" t="s">
        <v>739</v>
      </c>
      <c r="AB154" s="165" t="s">
        <v>665</v>
      </c>
      <c r="AC154" s="138">
        <v>3989472.18</v>
      </c>
      <c r="AD154" s="138">
        <v>120</v>
      </c>
      <c r="AE154" s="139">
        <v>47574</v>
      </c>
      <c r="AF154" s="16"/>
      <c r="AH154" s="6"/>
      <c r="AW154" s="7"/>
      <c r="BC154" s="6"/>
    </row>
    <row r="155" spans="1:55" x14ac:dyDescent="0.25">
      <c r="A155" s="6">
        <v>151</v>
      </c>
      <c r="B155" s="153" t="s">
        <v>318</v>
      </c>
      <c r="C155" s="27" t="s">
        <v>319</v>
      </c>
      <c r="D155" s="220">
        <f t="shared" ref="D155" si="20">SUM(D156:D163)</f>
        <v>24.821031969999989</v>
      </c>
      <c r="E155" s="220">
        <v>25.432118430599999</v>
      </c>
      <c r="F155" s="220">
        <v>25.869274808122196</v>
      </c>
      <c r="G155" s="220">
        <v>26.275667327794089</v>
      </c>
      <c r="H155" s="220">
        <v>26.684289930492671</v>
      </c>
      <c r="I155" s="220">
        <v>27.082054699251994</v>
      </c>
      <c r="J155" s="29"/>
      <c r="K155" s="30">
        <f>SUM(K156:K171)</f>
        <v>16</v>
      </c>
      <c r="L155" s="40"/>
      <c r="M155" s="154"/>
      <c r="N155" s="243">
        <f>SUM(N156:N171)</f>
        <v>1</v>
      </c>
      <c r="O155" s="125">
        <f>SUM(P155:T155)</f>
        <v>11.684289930492671</v>
      </c>
      <c r="P155" s="125">
        <f>IF(D155-(K155-N155)&lt;0,0,D155-(K155-N155))</f>
        <v>9.8210319699999893</v>
      </c>
      <c r="Q155" s="125">
        <f>IF((E155-(K155-N155)-P155)&lt;0,0,E155-(K155-N155)-P155)</f>
        <v>0.61108646060000993</v>
      </c>
      <c r="R155" s="125">
        <f>IF((F155-(K155-N155)-Q155-P155)&lt;0,0,F155-(K155-N155)-Q155-P155)</f>
        <v>0.43715637752219649</v>
      </c>
      <c r="S155" s="125">
        <f>IF((G155-(K155-N155)-R155-Q155-P155)&lt;0,0,G155-(K155-N155)-R155-Q155-P155)</f>
        <v>0.40639251967189338</v>
      </c>
      <c r="T155" s="125">
        <f>IF((H155-(K155-N155)-S155-R155-Q155-P155)&lt;0,0,H155-(K155-N155)-S155-R155-Q155-P155)</f>
        <v>0.40862260269858197</v>
      </c>
      <c r="U155" s="243">
        <f>SUM(V155:Z155)</f>
        <v>1</v>
      </c>
      <c r="V155" s="243">
        <f>SUM(V156:V171)</f>
        <v>0</v>
      </c>
      <c r="W155" s="243">
        <f t="shared" ref="W155:Z155" si="21">SUM(W156:W171)</f>
        <v>0</v>
      </c>
      <c r="X155" s="243">
        <f t="shared" si="21"/>
        <v>0</v>
      </c>
      <c r="Y155" s="243">
        <f t="shared" si="21"/>
        <v>0</v>
      </c>
      <c r="Z155" s="243">
        <f t="shared" si="21"/>
        <v>1</v>
      </c>
      <c r="AA155" s="200"/>
      <c r="AB155" s="229"/>
      <c r="AC155" s="154"/>
      <c r="AD155" s="154"/>
      <c r="AE155" s="154"/>
      <c r="AF155" s="111"/>
      <c r="AH155" s="6"/>
      <c r="AX155" s="7"/>
      <c r="BC155" s="6"/>
    </row>
    <row r="156" spans="1:55" ht="51" customHeight="1" x14ac:dyDescent="0.25">
      <c r="A156" s="6">
        <v>152</v>
      </c>
      <c r="B156" s="15"/>
      <c r="C156" s="15" t="s">
        <v>320</v>
      </c>
      <c r="D156" s="252">
        <v>3.2549068699999997</v>
      </c>
      <c r="E156" s="252">
        <v>3.4614039999999995</v>
      </c>
      <c r="F156" s="252">
        <v>3.5506199999999999</v>
      </c>
      <c r="G156" s="252">
        <v>3.6304859999999999</v>
      </c>
      <c r="H156" s="252">
        <v>3.7122219999999997</v>
      </c>
      <c r="I156" s="252">
        <v>3.7781819999999997</v>
      </c>
      <c r="J156" s="46" t="s">
        <v>321</v>
      </c>
      <c r="K156" s="10">
        <v>1</v>
      </c>
      <c r="L156" s="34" t="s">
        <v>322</v>
      </c>
      <c r="M156" s="140" t="s">
        <v>323</v>
      </c>
      <c r="N156" s="140"/>
      <c r="O156" s="273"/>
      <c r="P156" s="140"/>
      <c r="Q156" s="140"/>
      <c r="R156" s="140"/>
      <c r="S156" s="140"/>
      <c r="T156" s="140"/>
      <c r="U156" s="273"/>
      <c r="V156" s="140"/>
      <c r="W156" s="140"/>
      <c r="X156" s="140"/>
      <c r="Y156" s="140"/>
      <c r="Z156" s="140"/>
      <c r="AA156" s="201" t="s">
        <v>735</v>
      </c>
      <c r="AB156" s="138"/>
      <c r="AC156" s="138"/>
      <c r="AD156" s="138"/>
      <c r="AE156" s="139"/>
      <c r="AF156" s="14"/>
      <c r="AH156" s="6"/>
      <c r="AX156" s="7"/>
      <c r="BC156" s="6"/>
    </row>
    <row r="157" spans="1:55" ht="15.75" customHeight="1" x14ac:dyDescent="0.25">
      <c r="A157" s="6">
        <v>153</v>
      </c>
      <c r="B157" s="15"/>
      <c r="C157" s="15" t="s">
        <v>324</v>
      </c>
      <c r="D157" s="252">
        <v>20.800264659999989</v>
      </c>
      <c r="E157" s="252">
        <v>21.156266430600002</v>
      </c>
      <c r="F157" s="252">
        <v>21.483214808122199</v>
      </c>
      <c r="G157" s="252">
        <v>21.790949327794088</v>
      </c>
      <c r="H157" s="252">
        <v>22.098603930492672</v>
      </c>
      <c r="I157" s="252">
        <v>22.414888699251993</v>
      </c>
      <c r="J157" s="46" t="s">
        <v>325</v>
      </c>
      <c r="K157" s="10">
        <v>1</v>
      </c>
      <c r="L157" s="34" t="s">
        <v>322</v>
      </c>
      <c r="M157" s="140" t="s">
        <v>326</v>
      </c>
      <c r="N157" s="140">
        <v>1</v>
      </c>
      <c r="O157" s="273"/>
      <c r="P157" s="140"/>
      <c r="Q157" s="140"/>
      <c r="R157" s="140"/>
      <c r="S157" s="140"/>
      <c r="T157" s="140"/>
      <c r="U157" s="273">
        <f>SUM(V157:Z157)</f>
        <v>1</v>
      </c>
      <c r="V157" s="140"/>
      <c r="W157" s="140"/>
      <c r="X157" s="140"/>
      <c r="Y157" s="140"/>
      <c r="Z157" s="140">
        <v>1</v>
      </c>
      <c r="AA157" s="196" t="s">
        <v>740</v>
      </c>
      <c r="AB157" s="165" t="s">
        <v>658</v>
      </c>
      <c r="AC157" s="138">
        <v>236440.83</v>
      </c>
      <c r="AD157" s="138">
        <v>192</v>
      </c>
      <c r="AE157" s="139">
        <v>46363</v>
      </c>
      <c r="AF157" s="12">
        <v>2026</v>
      </c>
      <c r="AH157" s="6"/>
      <c r="AW157" s="7"/>
      <c r="BC157" s="6"/>
    </row>
    <row r="158" spans="1:55" ht="15" customHeight="1" x14ac:dyDescent="0.25">
      <c r="A158" s="6">
        <v>154</v>
      </c>
      <c r="B158" s="15"/>
      <c r="C158" s="15" t="s">
        <v>327</v>
      </c>
      <c r="D158" s="252">
        <v>0.76586043999999998</v>
      </c>
      <c r="E158" s="252">
        <v>0.81444799999999995</v>
      </c>
      <c r="F158" s="252">
        <v>0.83544000000000007</v>
      </c>
      <c r="G158" s="252">
        <v>0.85423199999999999</v>
      </c>
      <c r="H158" s="252">
        <v>0.87346399999999991</v>
      </c>
      <c r="I158" s="252">
        <v>0.888984</v>
      </c>
      <c r="J158" s="46" t="s">
        <v>328</v>
      </c>
      <c r="K158" s="10">
        <v>1</v>
      </c>
      <c r="L158" s="34" t="s">
        <v>322</v>
      </c>
      <c r="M158" s="140" t="s">
        <v>329</v>
      </c>
      <c r="N158" s="140"/>
      <c r="O158" s="273"/>
      <c r="P158" s="140"/>
      <c r="Q158" s="140"/>
      <c r="R158" s="140"/>
      <c r="S158" s="140"/>
      <c r="T158" s="140"/>
      <c r="U158" s="273"/>
      <c r="V158" s="140"/>
      <c r="W158" s="140"/>
      <c r="X158" s="140"/>
      <c r="Y158" s="140"/>
      <c r="Z158" s="140"/>
      <c r="AA158" s="196" t="s">
        <v>741</v>
      </c>
      <c r="AB158" s="165" t="s">
        <v>742</v>
      </c>
      <c r="AC158" s="138">
        <v>411950.7</v>
      </c>
      <c r="AD158" s="138">
        <v>177</v>
      </c>
      <c r="AE158" s="139">
        <v>46375</v>
      </c>
      <c r="AF158" s="12">
        <v>2026</v>
      </c>
      <c r="AH158" s="6"/>
      <c r="AW158" s="7"/>
      <c r="BC158" s="6"/>
    </row>
    <row r="159" spans="1:55" ht="15.75" customHeight="1" x14ac:dyDescent="0.25">
      <c r="A159" s="6">
        <v>155</v>
      </c>
      <c r="B159" s="17"/>
      <c r="C159" s="17"/>
      <c r="D159" s="253"/>
      <c r="E159" s="253"/>
      <c r="F159" s="253"/>
      <c r="G159" s="253"/>
      <c r="H159" s="253"/>
      <c r="I159" s="253"/>
      <c r="J159" s="46" t="s">
        <v>330</v>
      </c>
      <c r="K159" s="10">
        <v>1</v>
      </c>
      <c r="L159" s="34" t="s">
        <v>322</v>
      </c>
      <c r="M159" s="140" t="s">
        <v>331</v>
      </c>
      <c r="N159" s="140"/>
      <c r="O159" s="273"/>
      <c r="P159" s="140"/>
      <c r="Q159" s="140"/>
      <c r="R159" s="140"/>
      <c r="S159" s="140"/>
      <c r="T159" s="140"/>
      <c r="U159" s="273"/>
      <c r="V159" s="140"/>
      <c r="W159" s="140"/>
      <c r="X159" s="140"/>
      <c r="Y159" s="140"/>
      <c r="Z159" s="140"/>
      <c r="AA159" s="196" t="s">
        <v>743</v>
      </c>
      <c r="AB159" s="165" t="s">
        <v>744</v>
      </c>
      <c r="AC159" s="138">
        <v>75800.34</v>
      </c>
      <c r="AD159" s="138">
        <v>149</v>
      </c>
      <c r="AE159" s="139">
        <v>46007</v>
      </c>
      <c r="AF159" s="16">
        <v>2025</v>
      </c>
      <c r="AH159" s="6"/>
      <c r="AW159" s="7"/>
      <c r="BC159" s="6"/>
    </row>
    <row r="160" spans="1:55" ht="15.75" customHeight="1" x14ac:dyDescent="0.25">
      <c r="A160" s="6">
        <v>156</v>
      </c>
      <c r="B160" s="17"/>
      <c r="C160" s="17"/>
      <c r="D160" s="253"/>
      <c r="E160" s="253"/>
      <c r="F160" s="253"/>
      <c r="G160" s="253"/>
      <c r="H160" s="253"/>
      <c r="I160" s="253"/>
      <c r="J160" s="46" t="s">
        <v>332</v>
      </c>
      <c r="K160" s="10">
        <v>1</v>
      </c>
      <c r="L160" s="41" t="s">
        <v>322</v>
      </c>
      <c r="M160" s="140" t="s">
        <v>333</v>
      </c>
      <c r="N160" s="140"/>
      <c r="O160" s="273"/>
      <c r="P160" s="140"/>
      <c r="Q160" s="140"/>
      <c r="R160" s="140"/>
      <c r="S160" s="140"/>
      <c r="T160" s="140"/>
      <c r="U160" s="273"/>
      <c r="V160" s="140"/>
      <c r="W160" s="140"/>
      <c r="X160" s="140"/>
      <c r="Y160" s="140"/>
      <c r="Z160" s="140"/>
      <c r="AA160" s="196" t="s">
        <v>745</v>
      </c>
      <c r="AB160" s="165" t="s">
        <v>746</v>
      </c>
      <c r="AC160" s="138">
        <v>170550.85</v>
      </c>
      <c r="AD160" s="138">
        <v>154</v>
      </c>
      <c r="AE160" s="139">
        <v>46363</v>
      </c>
      <c r="AF160" s="12">
        <v>2026</v>
      </c>
      <c r="AH160" s="6"/>
      <c r="AW160" s="7"/>
      <c r="BC160" s="6"/>
    </row>
    <row r="161" spans="1:55" ht="15.75" customHeight="1" x14ac:dyDescent="0.25">
      <c r="A161" s="6">
        <v>157</v>
      </c>
      <c r="B161" s="17"/>
      <c r="C161" s="17"/>
      <c r="D161" s="253"/>
      <c r="E161" s="253"/>
      <c r="F161" s="253"/>
      <c r="G161" s="253"/>
      <c r="H161" s="253"/>
      <c r="I161" s="253"/>
      <c r="J161" s="46" t="s">
        <v>334</v>
      </c>
      <c r="K161" s="10">
        <v>1</v>
      </c>
      <c r="L161" s="34" t="s">
        <v>322</v>
      </c>
      <c r="M161" s="140" t="s">
        <v>335</v>
      </c>
      <c r="N161" s="140"/>
      <c r="O161" s="273"/>
      <c r="P161" s="140"/>
      <c r="Q161" s="140"/>
      <c r="R161" s="140"/>
      <c r="S161" s="140"/>
      <c r="T161" s="140"/>
      <c r="U161" s="273"/>
      <c r="V161" s="140"/>
      <c r="W161" s="140"/>
      <c r="X161" s="140"/>
      <c r="Y161" s="140"/>
      <c r="Z161" s="140"/>
      <c r="AA161" s="196" t="s">
        <v>747</v>
      </c>
      <c r="AB161" s="165" t="s">
        <v>748</v>
      </c>
      <c r="AC161" s="138">
        <v>1567796.7</v>
      </c>
      <c r="AD161" s="138">
        <v>120</v>
      </c>
      <c r="AE161" s="139">
        <v>47098</v>
      </c>
      <c r="AF161" s="14">
        <v>2028</v>
      </c>
      <c r="AH161" s="6"/>
      <c r="AW161" s="7"/>
      <c r="BC161" s="6"/>
    </row>
    <row r="162" spans="1:55" ht="15.75" customHeight="1" x14ac:dyDescent="0.25">
      <c r="A162" s="6">
        <v>158</v>
      </c>
      <c r="B162" s="17"/>
      <c r="C162" s="17"/>
      <c r="D162" s="253"/>
      <c r="E162" s="253"/>
      <c r="F162" s="253"/>
      <c r="G162" s="253"/>
      <c r="H162" s="253"/>
      <c r="I162" s="253"/>
      <c r="J162" s="46" t="s">
        <v>336</v>
      </c>
      <c r="K162" s="10">
        <v>1</v>
      </c>
      <c r="L162" s="41" t="s">
        <v>322</v>
      </c>
      <c r="M162" s="140" t="s">
        <v>337</v>
      </c>
      <c r="N162" s="140"/>
      <c r="O162" s="273"/>
      <c r="P162" s="140"/>
      <c r="Q162" s="140"/>
      <c r="R162" s="140"/>
      <c r="S162" s="140"/>
      <c r="T162" s="140"/>
      <c r="U162" s="273"/>
      <c r="V162" s="140"/>
      <c r="W162" s="140"/>
      <c r="X162" s="140"/>
      <c r="Y162" s="140"/>
      <c r="Z162" s="140"/>
      <c r="AA162" s="196" t="s">
        <v>749</v>
      </c>
      <c r="AB162" s="165" t="s">
        <v>731</v>
      </c>
      <c r="AC162" s="138">
        <v>1567796.7</v>
      </c>
      <c r="AD162" s="138">
        <v>120</v>
      </c>
      <c r="AE162" s="139">
        <v>47116</v>
      </c>
      <c r="AF162" s="14">
        <v>2028</v>
      </c>
      <c r="AH162" s="6"/>
      <c r="AW162" s="7"/>
      <c r="BC162" s="6"/>
    </row>
    <row r="163" spans="1:55" ht="30" customHeight="1" x14ac:dyDescent="0.25">
      <c r="A163" s="6">
        <v>159</v>
      </c>
      <c r="B163" s="17"/>
      <c r="C163" s="17"/>
      <c r="D163" s="253"/>
      <c r="E163" s="253"/>
      <c r="F163" s="253"/>
      <c r="G163" s="253"/>
      <c r="H163" s="253"/>
      <c r="I163" s="253"/>
      <c r="J163" s="155" t="s">
        <v>338</v>
      </c>
      <c r="K163" s="10">
        <v>1</v>
      </c>
      <c r="L163" s="34" t="s">
        <v>322</v>
      </c>
      <c r="M163" s="140" t="s">
        <v>339</v>
      </c>
      <c r="N163" s="140"/>
      <c r="O163" s="273"/>
      <c r="P163" s="140"/>
      <c r="Q163" s="140"/>
      <c r="R163" s="140"/>
      <c r="S163" s="140"/>
      <c r="T163" s="140"/>
      <c r="U163" s="273"/>
      <c r="V163" s="140"/>
      <c r="W163" s="140"/>
      <c r="X163" s="140"/>
      <c r="Y163" s="140"/>
      <c r="Z163" s="140"/>
      <c r="AA163" s="196" t="s">
        <v>750</v>
      </c>
      <c r="AB163" s="165" t="s">
        <v>751</v>
      </c>
      <c r="AC163" s="138">
        <v>2234583.27</v>
      </c>
      <c r="AD163" s="138">
        <v>120</v>
      </c>
      <c r="AE163" s="139">
        <v>48093</v>
      </c>
      <c r="AF163" s="16"/>
      <c r="AH163" s="6"/>
      <c r="AW163" s="7"/>
      <c r="BC163" s="6"/>
    </row>
    <row r="164" spans="1:55" ht="15" customHeight="1" x14ac:dyDescent="0.25">
      <c r="A164" s="6">
        <v>160</v>
      </c>
      <c r="B164" s="32"/>
      <c r="C164" s="32"/>
      <c r="D164" s="245"/>
      <c r="E164" s="245"/>
      <c r="F164" s="245"/>
      <c r="G164" s="245"/>
      <c r="H164" s="245"/>
      <c r="I164" s="245"/>
      <c r="J164" s="155" t="s">
        <v>340</v>
      </c>
      <c r="K164" s="10">
        <v>1</v>
      </c>
      <c r="L164" s="34" t="s">
        <v>322</v>
      </c>
      <c r="M164" s="140" t="s">
        <v>341</v>
      </c>
      <c r="N164" s="140"/>
      <c r="O164" s="273"/>
      <c r="P164" s="140"/>
      <c r="Q164" s="140"/>
      <c r="R164" s="140"/>
      <c r="S164" s="140"/>
      <c r="T164" s="140"/>
      <c r="U164" s="273"/>
      <c r="V164" s="140"/>
      <c r="W164" s="140"/>
      <c r="X164" s="140"/>
      <c r="Y164" s="140"/>
      <c r="Z164" s="140"/>
      <c r="AA164" s="196" t="s">
        <v>752</v>
      </c>
      <c r="AB164" s="165" t="s">
        <v>665</v>
      </c>
      <c r="AC164" s="138">
        <v>2214687.5</v>
      </c>
      <c r="AD164" s="138">
        <v>120</v>
      </c>
      <c r="AE164" s="139">
        <v>47574</v>
      </c>
      <c r="AF164" s="112"/>
      <c r="AH164" s="6"/>
      <c r="AW164" s="7"/>
      <c r="BC164" s="6"/>
    </row>
    <row r="165" spans="1:55" ht="15" customHeight="1" x14ac:dyDescent="0.25">
      <c r="A165" s="6">
        <v>161</v>
      </c>
      <c r="B165" s="32"/>
      <c r="C165" s="32"/>
      <c r="D165" s="245"/>
      <c r="E165" s="245"/>
      <c r="F165" s="245"/>
      <c r="G165" s="245"/>
      <c r="H165" s="245"/>
      <c r="I165" s="245"/>
      <c r="J165" s="155" t="s">
        <v>340</v>
      </c>
      <c r="K165" s="10">
        <v>1</v>
      </c>
      <c r="L165" s="34" t="s">
        <v>322</v>
      </c>
      <c r="M165" s="140" t="s">
        <v>342</v>
      </c>
      <c r="N165" s="140"/>
      <c r="O165" s="273"/>
      <c r="P165" s="140"/>
      <c r="Q165" s="140"/>
      <c r="R165" s="140"/>
      <c r="S165" s="140"/>
      <c r="T165" s="140"/>
      <c r="U165" s="273"/>
      <c r="V165" s="140"/>
      <c r="W165" s="140"/>
      <c r="X165" s="140"/>
      <c r="Y165" s="140"/>
      <c r="Z165" s="140"/>
      <c r="AA165" s="196" t="s">
        <v>753</v>
      </c>
      <c r="AB165" s="165" t="s">
        <v>665</v>
      </c>
      <c r="AC165" s="138">
        <v>2214687.5</v>
      </c>
      <c r="AD165" s="138">
        <v>120</v>
      </c>
      <c r="AE165" s="139">
        <v>47574</v>
      </c>
      <c r="AF165" s="112"/>
      <c r="AH165" s="6"/>
      <c r="AW165" s="7"/>
      <c r="BC165" s="6"/>
    </row>
    <row r="166" spans="1:55" ht="30" customHeight="1" x14ac:dyDescent="0.25">
      <c r="A166" s="6">
        <v>162</v>
      </c>
      <c r="B166" s="32"/>
      <c r="C166" s="32"/>
      <c r="D166" s="245"/>
      <c r="E166" s="245"/>
      <c r="F166" s="245"/>
      <c r="G166" s="245"/>
      <c r="H166" s="245"/>
      <c r="I166" s="245"/>
      <c r="J166" s="155" t="s">
        <v>343</v>
      </c>
      <c r="K166" s="10">
        <v>1</v>
      </c>
      <c r="L166" s="34" t="s">
        <v>322</v>
      </c>
      <c r="M166" s="140" t="s">
        <v>344</v>
      </c>
      <c r="N166" s="140"/>
      <c r="O166" s="273"/>
      <c r="P166" s="140"/>
      <c r="Q166" s="140"/>
      <c r="R166" s="140"/>
      <c r="S166" s="140"/>
      <c r="T166" s="140"/>
      <c r="U166" s="273"/>
      <c r="V166" s="140"/>
      <c r="W166" s="140"/>
      <c r="X166" s="140"/>
      <c r="Y166" s="140"/>
      <c r="Z166" s="140"/>
      <c r="AA166" s="196" t="s">
        <v>754</v>
      </c>
      <c r="AB166" s="165" t="s">
        <v>755</v>
      </c>
      <c r="AC166" s="138">
        <v>3401604.14</v>
      </c>
      <c r="AD166" s="138">
        <v>120</v>
      </c>
      <c r="AE166" s="139">
        <v>48108</v>
      </c>
      <c r="AF166" s="112"/>
      <c r="AH166" s="6"/>
      <c r="AW166" s="7"/>
      <c r="BC166" s="6"/>
    </row>
    <row r="167" spans="1:55" ht="15.75" customHeight="1" x14ac:dyDescent="0.25">
      <c r="A167" s="6">
        <v>163</v>
      </c>
      <c r="B167" s="32"/>
      <c r="C167" s="32"/>
      <c r="D167" s="245"/>
      <c r="E167" s="245"/>
      <c r="F167" s="245"/>
      <c r="G167" s="245"/>
      <c r="H167" s="245"/>
      <c r="I167" s="245"/>
      <c r="J167" s="155" t="s">
        <v>345</v>
      </c>
      <c r="K167" s="10">
        <v>1</v>
      </c>
      <c r="L167" s="38" t="s">
        <v>322</v>
      </c>
      <c r="M167" s="140" t="s">
        <v>346</v>
      </c>
      <c r="N167" s="140"/>
      <c r="O167" s="273"/>
      <c r="P167" s="140"/>
      <c r="Q167" s="140"/>
      <c r="R167" s="140"/>
      <c r="S167" s="140"/>
      <c r="T167" s="140"/>
      <c r="U167" s="273"/>
      <c r="V167" s="140"/>
      <c r="W167" s="140"/>
      <c r="X167" s="140"/>
      <c r="Y167" s="140"/>
      <c r="Z167" s="140"/>
      <c r="AA167" s="196" t="s">
        <v>756</v>
      </c>
      <c r="AB167" s="165" t="s">
        <v>757</v>
      </c>
      <c r="AC167" s="138">
        <v>174044.76</v>
      </c>
      <c r="AD167" s="138">
        <v>201</v>
      </c>
      <c r="AE167" s="139">
        <v>46017</v>
      </c>
      <c r="AF167" s="16">
        <v>2025</v>
      </c>
      <c r="AH167" s="6"/>
      <c r="AW167" s="7"/>
      <c r="BC167" s="6"/>
    </row>
    <row r="168" spans="1:55" ht="15.75" customHeight="1" x14ac:dyDescent="0.25">
      <c r="A168" s="6">
        <v>164</v>
      </c>
      <c r="B168" s="32"/>
      <c r="C168" s="32"/>
      <c r="D168" s="245"/>
      <c r="E168" s="245"/>
      <c r="F168" s="245"/>
      <c r="G168" s="245"/>
      <c r="H168" s="245"/>
      <c r="I168" s="245"/>
      <c r="J168" s="155" t="s">
        <v>347</v>
      </c>
      <c r="K168" s="10">
        <v>1</v>
      </c>
      <c r="L168" s="34" t="s">
        <v>322</v>
      </c>
      <c r="M168" s="140" t="s">
        <v>348</v>
      </c>
      <c r="N168" s="140"/>
      <c r="O168" s="273"/>
      <c r="P168" s="140"/>
      <c r="Q168" s="140"/>
      <c r="R168" s="140"/>
      <c r="S168" s="140"/>
      <c r="T168" s="140"/>
      <c r="U168" s="273"/>
      <c r="V168" s="140"/>
      <c r="W168" s="140"/>
      <c r="X168" s="140"/>
      <c r="Y168" s="140"/>
      <c r="Z168" s="140"/>
      <c r="AA168" s="196" t="s">
        <v>349</v>
      </c>
      <c r="AB168" s="165" t="s">
        <v>758</v>
      </c>
      <c r="AC168" s="138">
        <v>1315254.3600000001</v>
      </c>
      <c r="AD168" s="138">
        <v>132</v>
      </c>
      <c r="AE168" s="139">
        <v>46742</v>
      </c>
      <c r="AF168" s="12">
        <v>2027</v>
      </c>
      <c r="AH168" s="6"/>
      <c r="AW168" s="7"/>
      <c r="BC168" s="6"/>
    </row>
    <row r="169" spans="1:55" ht="15.75" customHeight="1" x14ac:dyDescent="0.25">
      <c r="A169" s="6">
        <v>165</v>
      </c>
      <c r="B169" s="32"/>
      <c r="C169" s="32"/>
      <c r="D169" s="245"/>
      <c r="E169" s="245"/>
      <c r="F169" s="245"/>
      <c r="G169" s="245"/>
      <c r="H169" s="245"/>
      <c r="I169" s="245"/>
      <c r="J169" s="155" t="s">
        <v>347</v>
      </c>
      <c r="K169" s="10">
        <v>1</v>
      </c>
      <c r="L169" s="34" t="s">
        <v>322</v>
      </c>
      <c r="M169" s="140" t="s">
        <v>350</v>
      </c>
      <c r="N169" s="140"/>
      <c r="O169" s="273"/>
      <c r="P169" s="140"/>
      <c r="Q169" s="140"/>
      <c r="R169" s="140"/>
      <c r="S169" s="140"/>
      <c r="T169" s="140"/>
      <c r="U169" s="273"/>
      <c r="V169" s="140"/>
      <c r="W169" s="140"/>
      <c r="X169" s="140"/>
      <c r="Y169" s="140"/>
      <c r="Z169" s="140"/>
      <c r="AA169" s="196" t="s">
        <v>351</v>
      </c>
      <c r="AB169" s="165" t="s">
        <v>759</v>
      </c>
      <c r="AC169" s="138">
        <v>1395480.14</v>
      </c>
      <c r="AD169" s="138">
        <v>128</v>
      </c>
      <c r="AE169" s="139">
        <v>46726</v>
      </c>
      <c r="AF169" s="12">
        <v>2027</v>
      </c>
      <c r="AH169" s="6"/>
      <c r="AW169" s="7"/>
      <c r="BC169" s="6"/>
    </row>
    <row r="170" spans="1:55" ht="20.25" customHeight="1" x14ac:dyDescent="0.25">
      <c r="A170" s="6">
        <v>166</v>
      </c>
      <c r="B170" s="32"/>
      <c r="C170" s="32"/>
      <c r="D170" s="245"/>
      <c r="E170" s="245"/>
      <c r="F170" s="245"/>
      <c r="G170" s="245"/>
      <c r="H170" s="245"/>
      <c r="I170" s="245"/>
      <c r="J170" s="33" t="s">
        <v>352</v>
      </c>
      <c r="K170" s="10">
        <v>1</v>
      </c>
      <c r="L170" s="34" t="s">
        <v>322</v>
      </c>
      <c r="M170" s="35" t="s">
        <v>353</v>
      </c>
      <c r="N170" s="214"/>
      <c r="O170" s="277"/>
      <c r="P170" s="214"/>
      <c r="Q170" s="214"/>
      <c r="R170" s="214"/>
      <c r="S170" s="214"/>
      <c r="T170" s="214"/>
      <c r="U170" s="277"/>
      <c r="V170" s="214"/>
      <c r="W170" s="214"/>
      <c r="X170" s="214"/>
      <c r="Y170" s="214"/>
      <c r="Z170" s="214"/>
      <c r="AA170" s="196" t="s">
        <v>354</v>
      </c>
      <c r="AB170" s="165" t="s">
        <v>760</v>
      </c>
      <c r="AC170" s="138">
        <v>7061493.0499999998</v>
      </c>
      <c r="AD170" s="138">
        <v>120</v>
      </c>
      <c r="AE170" s="139">
        <v>48900</v>
      </c>
      <c r="AF170" s="112"/>
      <c r="AH170" s="6"/>
      <c r="AW170" s="7"/>
      <c r="BC170" s="6"/>
    </row>
    <row r="171" spans="1:55" ht="27" customHeight="1" x14ac:dyDescent="0.25">
      <c r="A171" s="6">
        <v>167</v>
      </c>
      <c r="B171" s="32"/>
      <c r="C171" s="32"/>
      <c r="D171" s="245"/>
      <c r="E171" s="245"/>
      <c r="F171" s="245"/>
      <c r="G171" s="245"/>
      <c r="H171" s="245"/>
      <c r="I171" s="245"/>
      <c r="J171" s="33" t="s">
        <v>355</v>
      </c>
      <c r="K171" s="10">
        <v>1</v>
      </c>
      <c r="L171" s="34" t="s">
        <v>322</v>
      </c>
      <c r="M171" s="35" t="s">
        <v>356</v>
      </c>
      <c r="N171" s="214"/>
      <c r="O171" s="277"/>
      <c r="P171" s="214"/>
      <c r="Q171" s="214"/>
      <c r="R171" s="214"/>
      <c r="S171" s="214"/>
      <c r="T171" s="214"/>
      <c r="U171" s="277"/>
      <c r="V171" s="214"/>
      <c r="W171" s="214"/>
      <c r="X171" s="214"/>
      <c r="Y171" s="214"/>
      <c r="Z171" s="214"/>
      <c r="AA171" s="196" t="s">
        <v>357</v>
      </c>
      <c r="AB171" s="165" t="s">
        <v>760</v>
      </c>
      <c r="AC171" s="138">
        <v>7061493.0499999998</v>
      </c>
      <c r="AD171" s="138">
        <v>120</v>
      </c>
      <c r="AE171" s="139">
        <v>48900</v>
      </c>
      <c r="AF171" s="112"/>
      <c r="AH171" s="6"/>
      <c r="AW171" s="7"/>
      <c r="BC171" s="6"/>
    </row>
    <row r="172" spans="1:55" ht="16.5" customHeight="1" x14ac:dyDescent="0.25">
      <c r="A172" s="6">
        <v>168</v>
      </c>
      <c r="B172" s="153" t="s">
        <v>358</v>
      </c>
      <c r="C172" s="27" t="s">
        <v>359</v>
      </c>
      <c r="D172" s="251">
        <f>SUM(D173:D176)</f>
        <v>5.5524881899999992</v>
      </c>
      <c r="E172" s="251">
        <v>5.9047479999999997</v>
      </c>
      <c r="F172" s="251">
        <v>6.0569399999999991</v>
      </c>
      <c r="G172" s="251">
        <v>6.1931820000000002</v>
      </c>
      <c r="H172" s="251">
        <v>6.3326139999999995</v>
      </c>
      <c r="I172" s="251">
        <v>6.4451340000000004</v>
      </c>
      <c r="J172" s="29"/>
      <c r="K172" s="43">
        <f>SUM(K173:K176)</f>
        <v>4</v>
      </c>
      <c r="L172" s="31"/>
      <c r="M172" s="154"/>
      <c r="N172" s="243">
        <f>SUM(N173:N176)</f>
        <v>1</v>
      </c>
      <c r="O172" s="125">
        <f>SUM(P172:T172)</f>
        <v>3.3326139999999995</v>
      </c>
      <c r="P172" s="125">
        <f>IF(D172-(K172-N172)&lt;0,0,D172-(K172-N172))</f>
        <v>2.5524881899999992</v>
      </c>
      <c r="Q172" s="125">
        <f>IF((E172-(K172-N172)-P172)&lt;0,0,E172-(K172-N172)-P172)</f>
        <v>0.35225981000000051</v>
      </c>
      <c r="R172" s="125">
        <f>IF((F172-(K172-N172)-Q172-P172)&lt;0,0,F172-(K172-N172)-Q172-P172)</f>
        <v>0.15219199999999944</v>
      </c>
      <c r="S172" s="125">
        <f>IF((G172-(K172-N172)-R172-Q172-P172)&lt;0,0,G172-(K172-N172)-R172-Q172-P172)</f>
        <v>0.13624200000000108</v>
      </c>
      <c r="T172" s="125">
        <f>IF((H172-(K172-N172)-S172-R172-Q172-P172)&lt;0,0,H172-(K172-N172)-S172-R172-Q172-P172)</f>
        <v>0.13943199999999933</v>
      </c>
      <c r="U172" s="243">
        <f>SUM(V172:Z172)</f>
        <v>1</v>
      </c>
      <c r="V172" s="243">
        <f>SUM(V173:V176)</f>
        <v>0</v>
      </c>
      <c r="W172" s="243">
        <f t="shared" ref="W172:Z172" si="22">SUM(W173:W176)</f>
        <v>0</v>
      </c>
      <c r="X172" s="243">
        <f t="shared" si="22"/>
        <v>1</v>
      </c>
      <c r="Y172" s="243">
        <f t="shared" si="22"/>
        <v>0</v>
      </c>
      <c r="Z172" s="243">
        <f t="shared" si="22"/>
        <v>0</v>
      </c>
      <c r="AA172" s="200"/>
      <c r="AB172" s="229"/>
      <c r="AC172" s="154"/>
      <c r="AD172" s="154"/>
      <c r="AE172" s="154"/>
      <c r="AF172" s="111"/>
      <c r="AH172" s="6"/>
      <c r="AW172" s="7"/>
      <c r="BC172" s="6"/>
    </row>
    <row r="173" spans="1:55" ht="15.75" customHeight="1" x14ac:dyDescent="0.25">
      <c r="A173" s="6">
        <v>169</v>
      </c>
      <c r="B173" s="15"/>
      <c r="C173" s="15" t="s">
        <v>360</v>
      </c>
      <c r="D173" s="252">
        <v>2.6805115399999995</v>
      </c>
      <c r="E173" s="252">
        <v>2.8505679999999995</v>
      </c>
      <c r="F173" s="252">
        <v>2.9240399999999993</v>
      </c>
      <c r="G173" s="252">
        <v>2.9898119999999997</v>
      </c>
      <c r="H173" s="252">
        <v>3.057124</v>
      </c>
      <c r="I173" s="252">
        <v>3.1114440000000001</v>
      </c>
      <c r="J173" s="46" t="s">
        <v>361</v>
      </c>
      <c r="K173" s="44">
        <v>1</v>
      </c>
      <c r="L173" s="34" t="s">
        <v>362</v>
      </c>
      <c r="M173" s="140" t="s">
        <v>363</v>
      </c>
      <c r="N173" s="140"/>
      <c r="O173" s="273"/>
      <c r="P173" s="140"/>
      <c r="Q173" s="140"/>
      <c r="R173" s="140"/>
      <c r="S173" s="140"/>
      <c r="T173" s="140"/>
      <c r="U173" s="273"/>
      <c r="V173" s="140"/>
      <c r="W173" s="140"/>
      <c r="X173" s="140"/>
      <c r="Y173" s="140"/>
      <c r="Z173" s="140"/>
      <c r="AA173" s="196" t="s">
        <v>761</v>
      </c>
      <c r="AB173" s="165" t="s">
        <v>762</v>
      </c>
      <c r="AC173" s="138">
        <v>394571.95</v>
      </c>
      <c r="AD173" s="138">
        <v>177</v>
      </c>
      <c r="AE173" s="139">
        <v>46367</v>
      </c>
      <c r="AF173" s="12">
        <v>2026</v>
      </c>
      <c r="AH173" s="6"/>
      <c r="AW173" s="7"/>
      <c r="BC173" s="6"/>
    </row>
    <row r="174" spans="1:55" s="2" customFormat="1" ht="30" customHeight="1" x14ac:dyDescent="0.25">
      <c r="A174" s="6">
        <v>170</v>
      </c>
      <c r="B174" s="15"/>
      <c r="C174" s="15" t="s">
        <v>364</v>
      </c>
      <c r="D174" s="252">
        <v>2.8719766499999997</v>
      </c>
      <c r="E174" s="252">
        <v>3.0541799999999997</v>
      </c>
      <c r="F174" s="252">
        <v>3.1328999999999998</v>
      </c>
      <c r="G174" s="252">
        <v>3.2033700000000001</v>
      </c>
      <c r="H174" s="252">
        <v>3.2754899999999996</v>
      </c>
      <c r="I174" s="252">
        <v>3.3336900000000003</v>
      </c>
      <c r="J174" s="46" t="s">
        <v>365</v>
      </c>
      <c r="K174" s="44">
        <v>1</v>
      </c>
      <c r="L174" s="34" t="s">
        <v>362</v>
      </c>
      <c r="M174" s="140" t="s">
        <v>366</v>
      </c>
      <c r="N174" s="140"/>
      <c r="O174" s="273"/>
      <c r="P174" s="140"/>
      <c r="Q174" s="140"/>
      <c r="R174" s="140"/>
      <c r="S174" s="140"/>
      <c r="T174" s="140"/>
      <c r="U174" s="273"/>
      <c r="V174" s="140"/>
      <c r="W174" s="140"/>
      <c r="X174" s="140"/>
      <c r="Y174" s="140"/>
      <c r="Z174" s="140"/>
      <c r="AA174" s="196" t="s">
        <v>763</v>
      </c>
      <c r="AB174" s="165" t="s">
        <v>573</v>
      </c>
      <c r="AC174" s="138">
        <v>16609.84</v>
      </c>
      <c r="AD174" s="138">
        <v>266</v>
      </c>
      <c r="AE174" s="139">
        <v>46012</v>
      </c>
      <c r="AF174" s="16">
        <v>2025</v>
      </c>
      <c r="AW174" s="22"/>
    </row>
    <row r="175" spans="1:55" ht="51" customHeight="1" x14ac:dyDescent="0.25">
      <c r="A175" s="6">
        <v>171</v>
      </c>
      <c r="B175" s="17"/>
      <c r="C175" s="17"/>
      <c r="D175" s="253"/>
      <c r="E175" s="253"/>
      <c r="F175" s="253"/>
      <c r="G175" s="253"/>
      <c r="H175" s="253"/>
      <c r="I175" s="253"/>
      <c r="J175" s="46" t="s">
        <v>367</v>
      </c>
      <c r="K175" s="44">
        <v>1</v>
      </c>
      <c r="L175" s="34" t="s">
        <v>362</v>
      </c>
      <c r="M175" s="140" t="s">
        <v>368</v>
      </c>
      <c r="N175" s="140"/>
      <c r="O175" s="273"/>
      <c r="P175" s="140"/>
      <c r="Q175" s="140"/>
      <c r="R175" s="140"/>
      <c r="S175" s="140"/>
      <c r="T175" s="140"/>
      <c r="U175" s="273"/>
      <c r="V175" s="140"/>
      <c r="W175" s="140"/>
      <c r="X175" s="140"/>
      <c r="Y175" s="140"/>
      <c r="Z175" s="140"/>
      <c r="AA175" s="201" t="s">
        <v>593</v>
      </c>
      <c r="AB175" s="138"/>
      <c r="AC175" s="138"/>
      <c r="AD175" s="138"/>
      <c r="AE175" s="139"/>
      <c r="AF175" s="16"/>
      <c r="AH175" s="6"/>
      <c r="AX175" s="7"/>
      <c r="BC175" s="6"/>
    </row>
    <row r="176" spans="1:55" ht="15.75" customHeight="1" x14ac:dyDescent="0.25">
      <c r="A176" s="6">
        <v>172</v>
      </c>
      <c r="B176" s="17"/>
      <c r="C176" s="17"/>
      <c r="D176" s="253"/>
      <c r="E176" s="253"/>
      <c r="F176" s="253"/>
      <c r="G176" s="253"/>
      <c r="H176" s="253"/>
      <c r="I176" s="253"/>
      <c r="J176" s="46" t="s">
        <v>367</v>
      </c>
      <c r="K176" s="44">
        <v>1</v>
      </c>
      <c r="L176" s="34" t="s">
        <v>362</v>
      </c>
      <c r="M176" s="140" t="s">
        <v>369</v>
      </c>
      <c r="N176" s="140">
        <v>1</v>
      </c>
      <c r="O176" s="273"/>
      <c r="P176" s="140"/>
      <c r="Q176" s="140"/>
      <c r="R176" s="140"/>
      <c r="S176" s="140"/>
      <c r="T176" s="140"/>
      <c r="U176" s="273">
        <f>SUM(V176:Z176)</f>
        <v>1</v>
      </c>
      <c r="V176" s="140"/>
      <c r="W176" s="140"/>
      <c r="X176" s="140">
        <v>1</v>
      </c>
      <c r="Y176" s="140"/>
      <c r="Z176" s="140"/>
      <c r="AA176" s="196" t="s">
        <v>764</v>
      </c>
      <c r="AB176" s="165" t="s">
        <v>573</v>
      </c>
      <c r="AC176" s="138">
        <v>89335.02</v>
      </c>
      <c r="AD176" s="143">
        <v>260</v>
      </c>
      <c r="AE176" s="144">
        <v>45829</v>
      </c>
      <c r="AF176" s="16">
        <v>2025</v>
      </c>
      <c r="AH176" s="6"/>
      <c r="AX176" s="7"/>
      <c r="BC176" s="6"/>
    </row>
    <row r="177" spans="1:55" ht="78" customHeight="1" x14ac:dyDescent="0.25">
      <c r="A177" s="6">
        <v>173</v>
      </c>
      <c r="B177" s="153" t="s">
        <v>370</v>
      </c>
      <c r="C177" s="27" t="s">
        <v>805</v>
      </c>
      <c r="D177" s="251">
        <f>SUM(D178:D184)</f>
        <v>22.717984399999988</v>
      </c>
      <c r="E177" s="251">
        <v>23.179441030600003</v>
      </c>
      <c r="F177" s="251">
        <v>23.552845408122199</v>
      </c>
      <c r="G177" s="251">
        <v>23.903465927794088</v>
      </c>
      <c r="H177" s="251">
        <v>24.254776530492673</v>
      </c>
      <c r="I177" s="251">
        <v>24.609271299251994</v>
      </c>
      <c r="J177" s="29"/>
      <c r="K177" s="43">
        <f>SUM(K178:K184)</f>
        <v>7</v>
      </c>
      <c r="L177" s="31"/>
      <c r="M177" s="154"/>
      <c r="N177" s="220">
        <f>SUM(N178:N184)</f>
        <v>0</v>
      </c>
      <c r="O177" s="125">
        <f>SUM(P177:T177)</f>
        <v>17.254776530492673</v>
      </c>
      <c r="P177" s="125">
        <f>IF(D177-(K177-N177)&lt;0,0,D177-(K177-N177))</f>
        <v>15.717984399999988</v>
      </c>
      <c r="Q177" s="125">
        <f>IF((E177-(K177-N177)-P177)&lt;0,0,E177-(K177-N177)-P177)</f>
        <v>0.46145663060001496</v>
      </c>
      <c r="R177" s="125">
        <f>IF((F177-(K177-N177)-Q177-P177)&lt;0,0,F177-(K177-N177)-Q177-P177)</f>
        <v>0.37340437752219557</v>
      </c>
      <c r="S177" s="125">
        <f>IF((G177-(K177-N177)-R177-Q177-P177)&lt;0,0,G177-(K177-N177)-R177-Q177-P177)</f>
        <v>0.35062051967188879</v>
      </c>
      <c r="T177" s="125">
        <f>IF((H177-(K177-N177)-S177-R177-Q177-P177)&lt;0,0,H177-(K177-N177)-S177-R177-Q177-P177)</f>
        <v>0.35131060269858594</v>
      </c>
      <c r="U177" s="220">
        <f>SUM(V177:Z177)</f>
        <v>0</v>
      </c>
      <c r="V177" s="220">
        <v>0</v>
      </c>
      <c r="W177" s="220">
        <f t="shared" ref="W177:Z177" si="23">SUM(W178:W184)</f>
        <v>0</v>
      </c>
      <c r="X177" s="220">
        <f t="shared" si="23"/>
        <v>0</v>
      </c>
      <c r="Y177" s="220">
        <f t="shared" si="23"/>
        <v>0</v>
      </c>
      <c r="Z177" s="220">
        <f t="shared" si="23"/>
        <v>0</v>
      </c>
      <c r="AA177" s="200"/>
      <c r="AB177" s="229"/>
      <c r="AC177" s="154"/>
      <c r="AD177" s="154"/>
      <c r="AE177" s="154"/>
      <c r="AF177" s="111"/>
      <c r="AH177" s="6"/>
      <c r="AW177" s="7"/>
      <c r="BC177" s="6"/>
    </row>
    <row r="178" spans="1:55" s="2" customFormat="1" ht="51" customHeight="1" x14ac:dyDescent="0.25">
      <c r="A178" s="6">
        <v>174</v>
      </c>
      <c r="B178" s="15"/>
      <c r="C178" s="15" t="s">
        <v>372</v>
      </c>
      <c r="D178" s="252">
        <v>0.57746396999999872</v>
      </c>
      <c r="E178" s="252">
        <v>0.59789060000000005</v>
      </c>
      <c r="F178" s="252">
        <v>0.6076106</v>
      </c>
      <c r="G178" s="252">
        <v>0.61761060000000001</v>
      </c>
      <c r="H178" s="252">
        <v>0.62761060000000002</v>
      </c>
      <c r="I178" s="252">
        <v>0.63866060000000002</v>
      </c>
      <c r="J178" s="158" t="s">
        <v>373</v>
      </c>
      <c r="K178" s="10">
        <v>1</v>
      </c>
      <c r="L178" s="159" t="s">
        <v>374</v>
      </c>
      <c r="M178" s="160" t="s">
        <v>375</v>
      </c>
      <c r="N178" s="160"/>
      <c r="O178" s="278"/>
      <c r="P178" s="160"/>
      <c r="Q178" s="160"/>
      <c r="R178" s="160"/>
      <c r="S178" s="160"/>
      <c r="T178" s="160"/>
      <c r="U178" s="278"/>
      <c r="V178" s="160"/>
      <c r="W178" s="160"/>
      <c r="X178" s="160"/>
      <c r="Y178" s="160"/>
      <c r="Z178" s="160"/>
      <c r="AA178" s="201" t="s">
        <v>593</v>
      </c>
      <c r="AB178" s="138"/>
      <c r="AC178" s="138"/>
      <c r="AD178" s="148"/>
      <c r="AE178" s="139"/>
      <c r="AF178" s="14"/>
      <c r="AW178" s="22"/>
    </row>
    <row r="179" spans="1:55" ht="30" customHeight="1" x14ac:dyDescent="0.25">
      <c r="A179" s="6">
        <v>175</v>
      </c>
      <c r="B179" s="15"/>
      <c r="C179" s="15" t="s">
        <v>376</v>
      </c>
      <c r="D179" s="255">
        <v>1.3402557699999997</v>
      </c>
      <c r="E179" s="255">
        <v>1.4252839999999998</v>
      </c>
      <c r="F179" s="255">
        <v>1.4620199999999997</v>
      </c>
      <c r="G179" s="255">
        <v>1.4949059999999998</v>
      </c>
      <c r="H179" s="255">
        <v>1.528562</v>
      </c>
      <c r="I179" s="255">
        <v>1.555722</v>
      </c>
      <c r="J179" s="46" t="s">
        <v>377</v>
      </c>
      <c r="K179" s="10">
        <v>1</v>
      </c>
      <c r="L179" s="34" t="s">
        <v>374</v>
      </c>
      <c r="M179" s="137" t="s">
        <v>378</v>
      </c>
      <c r="N179" s="137"/>
      <c r="O179" s="272"/>
      <c r="P179" s="137"/>
      <c r="Q179" s="137"/>
      <c r="R179" s="137"/>
      <c r="S179" s="137"/>
      <c r="T179" s="137"/>
      <c r="U179" s="272"/>
      <c r="V179" s="137"/>
      <c r="W179" s="137"/>
      <c r="X179" s="137"/>
      <c r="Y179" s="137"/>
      <c r="Z179" s="137"/>
      <c r="AA179" s="196" t="s">
        <v>765</v>
      </c>
      <c r="AB179" s="165" t="s">
        <v>573</v>
      </c>
      <c r="AC179" s="138">
        <v>97648.44</v>
      </c>
      <c r="AD179" s="138">
        <v>266</v>
      </c>
      <c r="AE179" s="139">
        <v>46012</v>
      </c>
      <c r="AF179" s="16">
        <v>2025</v>
      </c>
      <c r="AH179" s="6"/>
      <c r="AW179" s="7"/>
      <c r="BC179" s="6"/>
    </row>
    <row r="180" spans="1:55" ht="51" customHeight="1" x14ac:dyDescent="0.25">
      <c r="A180" s="6">
        <v>176</v>
      </c>
      <c r="B180" s="15"/>
      <c r="C180" s="15" t="s">
        <v>379</v>
      </c>
      <c r="D180" s="255">
        <v>20.800264659999989</v>
      </c>
      <c r="E180" s="255">
        <v>21.156266430600002</v>
      </c>
      <c r="F180" s="255">
        <v>21.483214808122199</v>
      </c>
      <c r="G180" s="255">
        <v>21.790949327794088</v>
      </c>
      <c r="H180" s="255">
        <v>22.098603930492672</v>
      </c>
      <c r="I180" s="255">
        <v>22.414888699251993</v>
      </c>
      <c r="J180" s="161" t="s">
        <v>380</v>
      </c>
      <c r="K180" s="10">
        <v>1</v>
      </c>
      <c r="L180" s="34" t="s">
        <v>374</v>
      </c>
      <c r="M180" s="137" t="s">
        <v>381</v>
      </c>
      <c r="N180" s="137"/>
      <c r="O180" s="272"/>
      <c r="P180" s="137"/>
      <c r="Q180" s="137"/>
      <c r="R180" s="137"/>
      <c r="S180" s="137"/>
      <c r="T180" s="137"/>
      <c r="U180" s="272"/>
      <c r="V180" s="137"/>
      <c r="W180" s="137"/>
      <c r="X180" s="137"/>
      <c r="Y180" s="137"/>
      <c r="Z180" s="137"/>
      <c r="AA180" s="201" t="s">
        <v>735</v>
      </c>
      <c r="AB180" s="138"/>
      <c r="AC180" s="138"/>
      <c r="AD180" s="148"/>
      <c r="AE180" s="139"/>
      <c r="AF180" s="14"/>
      <c r="AH180" s="6"/>
      <c r="AW180" s="7"/>
      <c r="BC180" s="6"/>
    </row>
    <row r="181" spans="1:55" ht="30" customHeight="1" x14ac:dyDescent="0.25">
      <c r="A181" s="6">
        <v>177</v>
      </c>
      <c r="B181" s="15"/>
      <c r="C181" s="15"/>
      <c r="D181" s="244"/>
      <c r="E181" s="244"/>
      <c r="F181" s="244"/>
      <c r="G181" s="244"/>
      <c r="H181" s="244"/>
      <c r="I181" s="244"/>
      <c r="J181" s="161" t="s">
        <v>382</v>
      </c>
      <c r="K181" s="10">
        <v>1</v>
      </c>
      <c r="L181" s="34" t="s">
        <v>374</v>
      </c>
      <c r="M181" s="137" t="s">
        <v>383</v>
      </c>
      <c r="N181" s="137"/>
      <c r="O181" s="272"/>
      <c r="P181" s="137"/>
      <c r="Q181" s="137"/>
      <c r="R181" s="137"/>
      <c r="S181" s="137"/>
      <c r="T181" s="137"/>
      <c r="U181" s="272"/>
      <c r="V181" s="137"/>
      <c r="W181" s="137"/>
      <c r="X181" s="137"/>
      <c r="Y181" s="137"/>
      <c r="Z181" s="137"/>
      <c r="AA181" s="162" t="s">
        <v>384</v>
      </c>
      <c r="AB181" s="165" t="s">
        <v>766</v>
      </c>
      <c r="AC181" s="138">
        <v>1887361.1</v>
      </c>
      <c r="AD181" s="138">
        <v>120</v>
      </c>
      <c r="AE181" s="139">
        <v>48542</v>
      </c>
      <c r="AF181" s="14"/>
      <c r="AH181" s="6"/>
      <c r="AW181" s="7"/>
      <c r="BC181" s="6"/>
    </row>
    <row r="182" spans="1:55" ht="15.75" customHeight="1" x14ac:dyDescent="0.25">
      <c r="A182" s="6">
        <v>178</v>
      </c>
      <c r="B182" s="15"/>
      <c r="C182" s="15"/>
      <c r="D182" s="244"/>
      <c r="E182" s="244"/>
      <c r="F182" s="244"/>
      <c r="G182" s="244"/>
      <c r="H182" s="244"/>
      <c r="I182" s="244"/>
      <c r="J182" s="46" t="s">
        <v>385</v>
      </c>
      <c r="K182" s="47">
        <v>1</v>
      </c>
      <c r="L182" s="34" t="s">
        <v>386</v>
      </c>
      <c r="M182" s="137" t="s">
        <v>387</v>
      </c>
      <c r="N182" s="137"/>
      <c r="O182" s="272"/>
      <c r="P182" s="137"/>
      <c r="Q182" s="137"/>
      <c r="R182" s="137"/>
      <c r="S182" s="137"/>
      <c r="T182" s="137"/>
      <c r="U182" s="272"/>
      <c r="V182" s="137"/>
      <c r="W182" s="137"/>
      <c r="X182" s="137"/>
      <c r="Y182" s="137"/>
      <c r="Z182" s="137"/>
      <c r="AA182" s="196" t="s">
        <v>767</v>
      </c>
      <c r="AB182" s="165" t="s">
        <v>768</v>
      </c>
      <c r="AC182" s="138">
        <v>160044.79999999999</v>
      </c>
      <c r="AD182" s="138">
        <v>195</v>
      </c>
      <c r="AE182" s="139">
        <v>46729</v>
      </c>
      <c r="AF182" s="12">
        <v>2027</v>
      </c>
      <c r="AH182" s="6"/>
      <c r="AW182" s="7"/>
      <c r="BC182" s="6"/>
    </row>
    <row r="183" spans="1:55" ht="15.75" customHeight="1" x14ac:dyDescent="0.25">
      <c r="A183" s="6">
        <v>179</v>
      </c>
      <c r="B183" s="39"/>
      <c r="C183" s="39"/>
      <c r="D183" s="258"/>
      <c r="E183" s="258"/>
      <c r="F183" s="258"/>
      <c r="G183" s="258"/>
      <c r="H183" s="258"/>
      <c r="I183" s="258"/>
      <c r="J183" s="46" t="s">
        <v>388</v>
      </c>
      <c r="K183" s="47">
        <v>1</v>
      </c>
      <c r="L183" s="34" t="s">
        <v>386</v>
      </c>
      <c r="M183" s="137" t="s">
        <v>389</v>
      </c>
      <c r="N183" s="137"/>
      <c r="O183" s="272"/>
      <c r="P183" s="137"/>
      <c r="Q183" s="137"/>
      <c r="R183" s="137"/>
      <c r="S183" s="137"/>
      <c r="T183" s="137"/>
      <c r="U183" s="272"/>
      <c r="V183" s="137"/>
      <c r="W183" s="137"/>
      <c r="X183" s="137"/>
      <c r="Y183" s="137"/>
      <c r="Z183" s="137"/>
      <c r="AA183" s="196" t="s">
        <v>769</v>
      </c>
      <c r="AB183" s="165" t="s">
        <v>573</v>
      </c>
      <c r="AC183" s="138">
        <v>68444.95</v>
      </c>
      <c r="AD183" s="138">
        <v>290</v>
      </c>
      <c r="AE183" s="139">
        <v>46742</v>
      </c>
      <c r="AF183" s="12">
        <v>2027</v>
      </c>
      <c r="AH183" s="6"/>
      <c r="AW183" s="7"/>
      <c r="BC183" s="6"/>
    </row>
    <row r="184" spans="1:55" ht="15.75" customHeight="1" x14ac:dyDescent="0.25">
      <c r="A184" s="6">
        <v>180</v>
      </c>
      <c r="B184" s="48"/>
      <c r="C184" s="48"/>
      <c r="D184" s="259"/>
      <c r="E184" s="259"/>
      <c r="F184" s="259"/>
      <c r="G184" s="259"/>
      <c r="H184" s="259"/>
      <c r="I184" s="259"/>
      <c r="J184" s="46" t="s">
        <v>390</v>
      </c>
      <c r="K184" s="47">
        <v>1</v>
      </c>
      <c r="L184" s="34" t="s">
        <v>386</v>
      </c>
      <c r="M184" s="137" t="s">
        <v>391</v>
      </c>
      <c r="N184" s="137"/>
      <c r="O184" s="272"/>
      <c r="P184" s="137"/>
      <c r="Q184" s="137"/>
      <c r="R184" s="137"/>
      <c r="S184" s="137"/>
      <c r="T184" s="137"/>
      <c r="U184" s="272"/>
      <c r="V184" s="137"/>
      <c r="W184" s="137"/>
      <c r="X184" s="137"/>
      <c r="Y184" s="137"/>
      <c r="Z184" s="137"/>
      <c r="AA184" s="196" t="s">
        <v>770</v>
      </c>
      <c r="AB184" s="165" t="s">
        <v>771</v>
      </c>
      <c r="AC184" s="138">
        <v>113026.8</v>
      </c>
      <c r="AD184" s="138">
        <v>236</v>
      </c>
      <c r="AE184" s="139">
        <v>46736</v>
      </c>
      <c r="AF184" s="12">
        <v>2027</v>
      </c>
      <c r="AH184" s="6"/>
      <c r="AW184" s="7"/>
      <c r="BC184" s="6"/>
    </row>
    <row r="185" spans="1:55" ht="18" customHeight="1" x14ac:dyDescent="0.25">
      <c r="A185" s="6">
        <v>181</v>
      </c>
      <c r="B185" s="163" t="s">
        <v>392</v>
      </c>
      <c r="C185" s="49" t="s">
        <v>393</v>
      </c>
      <c r="D185" s="220">
        <f>SUM(D186:D187)</f>
        <v>4.0422477899999913</v>
      </c>
      <c r="E185" s="220">
        <v>4.1852342</v>
      </c>
      <c r="F185" s="220">
        <v>4.2532741999999999</v>
      </c>
      <c r="G185" s="220">
        <v>4.3232742000000002</v>
      </c>
      <c r="H185" s="220">
        <v>4.3932741999999996</v>
      </c>
      <c r="I185" s="220">
        <v>4.4706241999999996</v>
      </c>
      <c r="J185" s="50"/>
      <c r="K185" s="30">
        <f>SUM(K186:K188)</f>
        <v>3</v>
      </c>
      <c r="L185" s="50"/>
      <c r="M185" s="50"/>
      <c r="N185" s="220">
        <f>SUM(N186:N188)</f>
        <v>2</v>
      </c>
      <c r="O185" s="125">
        <f>SUM(P185:T185)</f>
        <v>3.3932741999999996</v>
      </c>
      <c r="P185" s="125">
        <f>IF(D185-(K185-N185)&lt;0,0,D185-(K185-N185))</f>
        <v>3.0422477899999913</v>
      </c>
      <c r="Q185" s="125">
        <f>IF((E185-(K185-N185)-P185)&lt;0,0,E185-(K185-N185)-P185)</f>
        <v>0.14298641000000867</v>
      </c>
      <c r="R185" s="125">
        <f>IF((F185-(K185-N185)-Q185-P185)&lt;0,0,F185-(K185-N185)-Q185-P185)</f>
        <v>6.8039999999999878E-2</v>
      </c>
      <c r="S185" s="125">
        <f>IF((G185-(K185-N185)-R185-Q185-P185)&lt;0,0,G185-(K185-N185)-R185-Q185-P185)</f>
        <v>7.0000000000000284E-2</v>
      </c>
      <c r="T185" s="125">
        <f>IF((H185-(K185-N185)-S185-R185-Q185-P185)&lt;0,0,H185-(K185-N185)-S185-R185-Q185-P185)</f>
        <v>6.9999999999999396E-2</v>
      </c>
      <c r="U185" s="220">
        <f>SUM(U186:U188)</f>
        <v>0</v>
      </c>
      <c r="V185" s="220">
        <f t="shared" ref="V185:Z185" si="24">SUM(V186:V188)</f>
        <v>0</v>
      </c>
      <c r="W185" s="220">
        <f t="shared" si="24"/>
        <v>0</v>
      </c>
      <c r="X185" s="220">
        <f t="shared" si="24"/>
        <v>0</v>
      </c>
      <c r="Y185" s="220">
        <f t="shared" si="24"/>
        <v>0</v>
      </c>
      <c r="Z185" s="220">
        <f t="shared" si="24"/>
        <v>0</v>
      </c>
      <c r="AA185" s="202"/>
      <c r="AB185" s="230"/>
      <c r="AC185" s="50"/>
      <c r="AD185" s="50"/>
      <c r="AE185" s="50"/>
      <c r="AF185" s="14"/>
      <c r="AH185" s="6"/>
      <c r="AW185" s="7"/>
      <c r="BC185" s="6"/>
    </row>
    <row r="186" spans="1:55" ht="30" customHeight="1" x14ac:dyDescent="0.25">
      <c r="A186" s="6">
        <v>182</v>
      </c>
      <c r="B186" s="15"/>
      <c r="C186" s="15" t="s">
        <v>394</v>
      </c>
      <c r="D186" s="255">
        <v>4.0422477899999913</v>
      </c>
      <c r="E186" s="255">
        <v>4.1852342</v>
      </c>
      <c r="F186" s="255">
        <v>4.2532741999999999</v>
      </c>
      <c r="G186" s="255">
        <v>4.3232742000000002</v>
      </c>
      <c r="H186" s="255">
        <v>4.3932741999999996</v>
      </c>
      <c r="I186" s="255">
        <v>4.4706241999999996</v>
      </c>
      <c r="J186" s="152" t="s">
        <v>395</v>
      </c>
      <c r="K186" s="10">
        <v>1</v>
      </c>
      <c r="L186" s="34" t="s">
        <v>396</v>
      </c>
      <c r="M186" s="137" t="s">
        <v>397</v>
      </c>
      <c r="N186" s="137"/>
      <c r="O186" s="272"/>
      <c r="P186" s="137"/>
      <c r="Q186" s="137"/>
      <c r="R186" s="137"/>
      <c r="S186" s="137"/>
      <c r="T186" s="137"/>
      <c r="U186" s="272"/>
      <c r="V186" s="137"/>
      <c r="W186" s="137"/>
      <c r="X186" s="137"/>
      <c r="Y186" s="137"/>
      <c r="Z186" s="137"/>
      <c r="AA186" s="196" t="s">
        <v>398</v>
      </c>
      <c r="AB186" s="165" t="s">
        <v>772</v>
      </c>
      <c r="AC186" s="138">
        <v>53798.559999999998</v>
      </c>
      <c r="AD186" s="138">
        <v>224</v>
      </c>
      <c r="AE186" s="139">
        <v>46364</v>
      </c>
      <c r="AF186" s="12">
        <v>2026</v>
      </c>
      <c r="AH186" s="6"/>
      <c r="AW186" s="7"/>
      <c r="BC186" s="6"/>
    </row>
    <row r="187" spans="1:55" ht="15.75" customHeight="1" x14ac:dyDescent="0.25">
      <c r="A187" s="6">
        <v>183</v>
      </c>
      <c r="B187" s="15"/>
      <c r="C187" s="15"/>
      <c r="D187" s="255"/>
      <c r="E187" s="255"/>
      <c r="F187" s="255"/>
      <c r="G187" s="255"/>
      <c r="H187" s="255"/>
      <c r="I187" s="255"/>
      <c r="J187" s="164" t="s">
        <v>399</v>
      </c>
      <c r="K187" s="10">
        <v>1</v>
      </c>
      <c r="L187" s="34" t="s">
        <v>396</v>
      </c>
      <c r="M187" s="137" t="s">
        <v>286</v>
      </c>
      <c r="N187" s="211">
        <v>1</v>
      </c>
      <c r="O187" s="272"/>
      <c r="P187" s="137"/>
      <c r="Q187" s="137"/>
      <c r="R187" s="137"/>
      <c r="S187" s="137"/>
      <c r="T187" s="137"/>
      <c r="U187" s="272"/>
      <c r="V187" s="137"/>
      <c r="W187" s="137"/>
      <c r="X187" s="137"/>
      <c r="Y187" s="137"/>
      <c r="Z187" s="137"/>
      <c r="AA187" s="196" t="s">
        <v>400</v>
      </c>
      <c r="AB187" s="165">
        <v>39476</v>
      </c>
      <c r="AC187" s="138">
        <v>0</v>
      </c>
      <c r="AD187" s="148">
        <v>36</v>
      </c>
      <c r="AE187" s="139">
        <v>40572</v>
      </c>
      <c r="AF187" s="16" t="s">
        <v>803</v>
      </c>
      <c r="AH187" s="6"/>
      <c r="AW187" s="7"/>
      <c r="BC187" s="6"/>
    </row>
    <row r="188" spans="1:55" ht="15.75" customHeight="1" x14ac:dyDescent="0.25">
      <c r="A188" s="6">
        <v>184</v>
      </c>
      <c r="B188" s="15"/>
      <c r="C188" s="15"/>
      <c r="D188" s="255"/>
      <c r="E188" s="255"/>
      <c r="F188" s="255"/>
      <c r="G188" s="255"/>
      <c r="H188" s="255"/>
      <c r="I188" s="255"/>
      <c r="J188" s="46" t="s">
        <v>401</v>
      </c>
      <c r="K188" s="10">
        <v>1</v>
      </c>
      <c r="L188" s="34" t="s">
        <v>396</v>
      </c>
      <c r="M188" s="137" t="s">
        <v>286</v>
      </c>
      <c r="N188" s="211">
        <v>1</v>
      </c>
      <c r="O188" s="272"/>
      <c r="P188" s="137"/>
      <c r="Q188" s="137"/>
      <c r="R188" s="137"/>
      <c r="S188" s="137"/>
      <c r="T188" s="137"/>
      <c r="U188" s="272"/>
      <c r="V188" s="137"/>
      <c r="W188" s="137"/>
      <c r="X188" s="137"/>
      <c r="Y188" s="137"/>
      <c r="Z188" s="137"/>
      <c r="AA188" s="196" t="s">
        <v>402</v>
      </c>
      <c r="AB188" s="165">
        <v>39897</v>
      </c>
      <c r="AC188" s="138">
        <v>0</v>
      </c>
      <c r="AD188" s="148">
        <v>18</v>
      </c>
      <c r="AE188" s="139">
        <v>40446</v>
      </c>
      <c r="AF188" s="16" t="s">
        <v>803</v>
      </c>
      <c r="AH188" s="6"/>
      <c r="AW188" s="7"/>
      <c r="BC188" s="6"/>
    </row>
    <row r="189" spans="1:55" ht="18" customHeight="1" x14ac:dyDescent="0.25">
      <c r="A189" s="6">
        <v>185</v>
      </c>
      <c r="B189" s="163" t="s">
        <v>403</v>
      </c>
      <c r="C189" s="49" t="s">
        <v>404</v>
      </c>
      <c r="D189" s="220">
        <f>SUM(D190)</f>
        <v>4.0422477899999913</v>
      </c>
      <c r="E189" s="220">
        <v>4.1852342</v>
      </c>
      <c r="F189" s="220">
        <v>4.2532741999999999</v>
      </c>
      <c r="G189" s="220">
        <v>4.3232742000000002</v>
      </c>
      <c r="H189" s="220">
        <v>4.3932741999999996</v>
      </c>
      <c r="I189" s="220">
        <v>4.4706241999999996</v>
      </c>
      <c r="J189" s="50"/>
      <c r="K189" s="30">
        <f>SUM(K190)</f>
        <v>0</v>
      </c>
      <c r="L189" s="50"/>
      <c r="M189" s="50"/>
      <c r="N189" s="220">
        <f>SUM(N190)</f>
        <v>0</v>
      </c>
      <c r="O189" s="125">
        <f>SUM(P189:T189)</f>
        <v>4.3932741999999996</v>
      </c>
      <c r="P189" s="125">
        <f>IF(D189-(K189-N189)&lt;0,0,D189-(K189-N189))</f>
        <v>4.0422477899999913</v>
      </c>
      <c r="Q189" s="125">
        <f>IF((E189-(K189-N189)-P189)&lt;0,0,E189-(K189-N189)-P189)</f>
        <v>0.14298641000000867</v>
      </c>
      <c r="R189" s="125">
        <f>IF((F189-(K189-N189)-Q189-P189)&lt;0,0,F189-(K189-N189)-Q189-P189)</f>
        <v>6.8039999999999878E-2</v>
      </c>
      <c r="S189" s="125">
        <f>IF((G189-(K189-N189)-R189-Q189-P189)&lt;0,0,G189-(K189-N189)-R189-Q189-P189)</f>
        <v>7.0000000000000284E-2</v>
      </c>
      <c r="T189" s="125">
        <f>IF((H189-(K189-N189)-S189-R189-Q189-P189)&lt;0,0,H189-(K189-N189)-S189-R189-Q189-P189)</f>
        <v>6.9999999999999396E-2</v>
      </c>
      <c r="U189" s="220">
        <f>SUM(V189:Z189)</f>
        <v>4</v>
      </c>
      <c r="V189" s="220">
        <f t="shared" ref="V189:Z189" si="25">SUM(V190)</f>
        <v>1</v>
      </c>
      <c r="W189" s="220">
        <f t="shared" si="25"/>
        <v>1</v>
      </c>
      <c r="X189" s="220">
        <f t="shared" si="25"/>
        <v>1</v>
      </c>
      <c r="Y189" s="220">
        <f t="shared" si="25"/>
        <v>1</v>
      </c>
      <c r="Z189" s="220">
        <f t="shared" si="25"/>
        <v>0</v>
      </c>
      <c r="AA189" s="202"/>
      <c r="AB189" s="230"/>
      <c r="AC189" s="50"/>
      <c r="AD189" s="50"/>
      <c r="AE189" s="50"/>
      <c r="AF189" s="14"/>
      <c r="AH189" s="6"/>
      <c r="AW189" s="7"/>
      <c r="BC189" s="6"/>
    </row>
    <row r="190" spans="1:55" ht="15.75" customHeight="1" x14ac:dyDescent="0.25">
      <c r="A190" s="6">
        <v>186</v>
      </c>
      <c r="B190" s="15"/>
      <c r="C190" s="15" t="s">
        <v>404</v>
      </c>
      <c r="D190" s="255">
        <v>4.0422477899999913</v>
      </c>
      <c r="E190" s="255">
        <v>4.1852342</v>
      </c>
      <c r="F190" s="255">
        <v>4.2532741999999999</v>
      </c>
      <c r="G190" s="255">
        <v>4.3232742000000002</v>
      </c>
      <c r="H190" s="255">
        <v>4.3932741999999996</v>
      </c>
      <c r="I190" s="255">
        <v>4.4706241999999996</v>
      </c>
      <c r="J190" s="46"/>
      <c r="K190" s="10"/>
      <c r="L190" s="34"/>
      <c r="M190" s="137"/>
      <c r="N190" s="211"/>
      <c r="O190" s="272"/>
      <c r="P190" s="137"/>
      <c r="Q190" s="137"/>
      <c r="R190" s="137"/>
      <c r="S190" s="137"/>
      <c r="T190" s="137"/>
      <c r="U190" s="274">
        <f>SUM(V190:Z190)</f>
        <v>4</v>
      </c>
      <c r="V190" s="211">
        <v>1</v>
      </c>
      <c r="W190" s="211">
        <v>1</v>
      </c>
      <c r="X190" s="211">
        <v>1</v>
      </c>
      <c r="Y190" s="211">
        <v>1</v>
      </c>
      <c r="Z190" s="137"/>
      <c r="AA190" s="196"/>
      <c r="AB190" s="165"/>
      <c r="AC190" s="138"/>
      <c r="AD190" s="148"/>
      <c r="AE190" s="139"/>
      <c r="AF190" s="14"/>
      <c r="AH190" s="6"/>
      <c r="AW190" s="7"/>
      <c r="BC190" s="6"/>
    </row>
    <row r="191" spans="1:55" ht="28.5" x14ac:dyDescent="0.25">
      <c r="A191" s="6">
        <v>187</v>
      </c>
      <c r="B191" s="163" t="s">
        <v>405</v>
      </c>
      <c r="C191" s="27" t="s">
        <v>406</v>
      </c>
      <c r="D191" s="220">
        <f>SUM(D192:D193)</f>
        <v>5.9429327599999979</v>
      </c>
      <c r="E191" s="220">
        <v>6.0446475516000007</v>
      </c>
      <c r="F191" s="220">
        <v>6.1380613737492</v>
      </c>
      <c r="G191" s="220">
        <v>6.2259855222268836</v>
      </c>
      <c r="H191" s="220">
        <v>6.3138868372836203</v>
      </c>
      <c r="I191" s="220">
        <v>6.4042539140719983</v>
      </c>
      <c r="J191" s="50"/>
      <c r="K191" s="125">
        <f>SUM(K192:K193)</f>
        <v>2</v>
      </c>
      <c r="L191" s="50"/>
      <c r="M191" s="50"/>
      <c r="N191" s="220">
        <f>SUM(N192:N193)</f>
        <v>1</v>
      </c>
      <c r="O191" s="125">
        <f>SUM(P191:T191)</f>
        <v>5.3138868372836203</v>
      </c>
      <c r="P191" s="125">
        <f>IF(D191-(K191-N191)&lt;0,0,D191-(K191-N191))</f>
        <v>4.9429327599999979</v>
      </c>
      <c r="Q191" s="125">
        <f>IF((E191-(K191-N191)-P191)&lt;0,0,E191-(K191-N191)-P191)</f>
        <v>0.10171479160000274</v>
      </c>
      <c r="R191" s="125">
        <f>IF((F191-(K191-N191)-Q191-P191)&lt;0,0,F191-(K191-N191)-Q191-P191)</f>
        <v>9.3413822149199355E-2</v>
      </c>
      <c r="S191" s="125">
        <f>IF((G191-(K191-N191)-R191-Q191-P191)&lt;0,0,G191-(K191-N191)-R191-Q191-P191)</f>
        <v>8.7924148477683595E-2</v>
      </c>
      <c r="T191" s="125">
        <f>IF((H191-(K191-N191)-S191-R191-Q191-P191)&lt;0,0,H191-(K191-N191)-S191-R191-Q191-P191)</f>
        <v>8.7901315056736706E-2</v>
      </c>
      <c r="U191" s="220">
        <f>SUM(V191:Z191)</f>
        <v>1</v>
      </c>
      <c r="V191" s="220">
        <f t="shared" ref="V191:Z191" si="26">SUM(V192:V193)</f>
        <v>1</v>
      </c>
      <c r="W191" s="220">
        <f t="shared" si="26"/>
        <v>0</v>
      </c>
      <c r="X191" s="220">
        <f t="shared" si="26"/>
        <v>0</v>
      </c>
      <c r="Y191" s="220">
        <f t="shared" si="26"/>
        <v>0</v>
      </c>
      <c r="Z191" s="220">
        <f t="shared" si="26"/>
        <v>0</v>
      </c>
      <c r="AA191" s="202"/>
      <c r="AB191" s="230"/>
      <c r="AC191" s="50"/>
      <c r="AD191" s="50"/>
      <c r="AE191" s="50"/>
      <c r="AF191" s="14"/>
      <c r="AH191" s="6"/>
      <c r="AW191" s="7"/>
      <c r="BC191" s="6"/>
    </row>
    <row r="192" spans="1:55" ht="30" customHeight="1" x14ac:dyDescent="0.25">
      <c r="A192" s="6">
        <v>188</v>
      </c>
      <c r="B192" s="150"/>
      <c r="C192" s="15" t="s">
        <v>407</v>
      </c>
      <c r="D192" s="255">
        <v>5.9429327599999979</v>
      </c>
      <c r="E192" s="255">
        <v>6.0446475516000007</v>
      </c>
      <c r="F192" s="255">
        <v>6.1380613737492</v>
      </c>
      <c r="G192" s="255">
        <v>6.2259855222268836</v>
      </c>
      <c r="H192" s="255">
        <v>6.3138868372836203</v>
      </c>
      <c r="I192" s="255">
        <v>6.4042539140719983</v>
      </c>
      <c r="J192" s="46" t="s">
        <v>367</v>
      </c>
      <c r="K192" s="10">
        <v>1</v>
      </c>
      <c r="L192" s="34" t="s">
        <v>408</v>
      </c>
      <c r="M192" s="137" t="s">
        <v>409</v>
      </c>
      <c r="N192" s="137"/>
      <c r="O192" s="272"/>
      <c r="P192" s="137"/>
      <c r="Q192" s="137"/>
      <c r="R192" s="137"/>
      <c r="S192" s="137"/>
      <c r="T192" s="137"/>
      <c r="U192" s="274">
        <f>SUM(V192:Z192)</f>
        <v>1</v>
      </c>
      <c r="V192" s="237">
        <v>1</v>
      </c>
      <c r="W192" s="137"/>
      <c r="X192" s="137"/>
      <c r="Y192" s="137"/>
      <c r="Z192" s="137"/>
      <c r="AA192" s="196" t="s">
        <v>773</v>
      </c>
      <c r="AB192" s="165" t="s">
        <v>573</v>
      </c>
      <c r="AC192" s="138">
        <v>12690.46</v>
      </c>
      <c r="AD192" s="143">
        <v>266</v>
      </c>
      <c r="AE192" s="144">
        <v>46012</v>
      </c>
      <c r="AF192" s="16">
        <v>2025</v>
      </c>
      <c r="AH192" s="6"/>
      <c r="AW192" s="7"/>
      <c r="BC192" s="6"/>
    </row>
    <row r="193" spans="1:55" s="2" customFormat="1" ht="15.75" customHeight="1" x14ac:dyDescent="0.25">
      <c r="A193" s="6">
        <v>189</v>
      </c>
      <c r="B193" s="166"/>
      <c r="C193" s="52"/>
      <c r="D193" s="260"/>
      <c r="E193" s="260"/>
      <c r="F193" s="260"/>
      <c r="G193" s="260"/>
      <c r="H193" s="260"/>
      <c r="I193" s="260"/>
      <c r="J193" s="46" t="s">
        <v>410</v>
      </c>
      <c r="K193" s="10">
        <v>1</v>
      </c>
      <c r="L193" s="34" t="s">
        <v>411</v>
      </c>
      <c r="M193" s="137" t="s">
        <v>412</v>
      </c>
      <c r="N193" s="211">
        <v>1</v>
      </c>
      <c r="O193" s="272"/>
      <c r="P193" s="137"/>
      <c r="Q193" s="137"/>
      <c r="R193" s="137"/>
      <c r="S193" s="137"/>
      <c r="T193" s="137"/>
      <c r="U193" s="272"/>
      <c r="V193" s="137"/>
      <c r="W193" s="137"/>
      <c r="X193" s="137"/>
      <c r="Y193" s="137"/>
      <c r="Z193" s="137"/>
      <c r="AA193" s="196" t="s">
        <v>413</v>
      </c>
      <c r="AB193" s="165">
        <v>39189</v>
      </c>
      <c r="AC193" s="138">
        <v>0</v>
      </c>
      <c r="AD193" s="148">
        <v>84</v>
      </c>
      <c r="AE193" s="139">
        <v>41746</v>
      </c>
      <c r="AF193" s="16" t="s">
        <v>803</v>
      </c>
      <c r="AW193" s="22"/>
    </row>
    <row r="194" spans="1:55" x14ac:dyDescent="0.25">
      <c r="A194" s="6">
        <v>190</v>
      </c>
      <c r="B194" s="163" t="s">
        <v>414</v>
      </c>
      <c r="C194" s="49" t="s">
        <v>415</v>
      </c>
      <c r="D194" s="220">
        <f>SUM(D195:D196)</f>
        <v>5.9429327599999979</v>
      </c>
      <c r="E194" s="220">
        <v>6.0446475516000007</v>
      </c>
      <c r="F194" s="220">
        <v>6.1380613737492</v>
      </c>
      <c r="G194" s="220">
        <v>6.2259855222268836</v>
      </c>
      <c r="H194" s="220">
        <v>6.3138868372836203</v>
      </c>
      <c r="I194" s="220">
        <v>6.4042539140719983</v>
      </c>
      <c r="J194" s="50"/>
      <c r="K194" s="125">
        <f>SUM(K195:K196)</f>
        <v>2</v>
      </c>
      <c r="L194" s="50"/>
      <c r="M194" s="50"/>
      <c r="N194" s="220">
        <f>SUM(N195:N196)</f>
        <v>1</v>
      </c>
      <c r="O194" s="125">
        <f>SUM(P194:T194)</f>
        <v>5.3138868372836203</v>
      </c>
      <c r="P194" s="125">
        <f>IF(D194-(K194-N194)&lt;0,0,D194-(K194-N194))</f>
        <v>4.9429327599999979</v>
      </c>
      <c r="Q194" s="125">
        <f>IF((E194-(K194-N194)-P194)&lt;0,0,E194-(K194-N194)-P194)</f>
        <v>0.10171479160000274</v>
      </c>
      <c r="R194" s="125">
        <f>IF((F194-(K194-N194)-Q194-P194)&lt;0,0,F194-(K194-N194)-Q194-P194)</f>
        <v>9.3413822149199355E-2</v>
      </c>
      <c r="S194" s="125">
        <f>IF((G194-(K194-N194)-R194-Q194-P194)&lt;0,0,G194-(K194-N194)-R194-Q194-P194)</f>
        <v>8.7924148477683595E-2</v>
      </c>
      <c r="T194" s="125">
        <f>IF((H194-(K194-N194)-S194-R194-Q194-P194)&lt;0,0,H194-(K194-N194)-S194-R194-Q194-P194)</f>
        <v>8.7901315056736706E-2</v>
      </c>
      <c r="U194" s="220">
        <f>SUM(U195:U196)</f>
        <v>0</v>
      </c>
      <c r="V194" s="220">
        <f t="shared" ref="V194:Z194" si="27">SUM(V195:V196)</f>
        <v>0</v>
      </c>
      <c r="W194" s="220">
        <f t="shared" si="27"/>
        <v>0</v>
      </c>
      <c r="X194" s="220">
        <f t="shared" si="27"/>
        <v>0</v>
      </c>
      <c r="Y194" s="220">
        <f t="shared" si="27"/>
        <v>0</v>
      </c>
      <c r="Z194" s="220">
        <f t="shared" si="27"/>
        <v>0</v>
      </c>
      <c r="AA194" s="202"/>
      <c r="AB194" s="230"/>
      <c r="AC194" s="50"/>
      <c r="AD194" s="50"/>
      <c r="AE194" s="50"/>
      <c r="AF194" s="14"/>
      <c r="AH194" s="6"/>
      <c r="AW194" s="7"/>
      <c r="BC194" s="6"/>
    </row>
    <row r="195" spans="1:55" s="2" customFormat="1" ht="15.75" customHeight="1" x14ac:dyDescent="0.25">
      <c r="A195" s="6">
        <v>191</v>
      </c>
      <c r="B195" s="150"/>
      <c r="C195" s="15" t="s">
        <v>416</v>
      </c>
      <c r="D195" s="255">
        <v>5.9429327599999979</v>
      </c>
      <c r="E195" s="255">
        <v>6.0446475516000007</v>
      </c>
      <c r="F195" s="255">
        <v>6.1380613737492</v>
      </c>
      <c r="G195" s="255">
        <v>6.2259855222268836</v>
      </c>
      <c r="H195" s="255">
        <v>6.3138868372836203</v>
      </c>
      <c r="I195" s="255">
        <v>6.4042539140719983</v>
      </c>
      <c r="J195" s="46" t="s">
        <v>417</v>
      </c>
      <c r="K195" s="10">
        <v>1</v>
      </c>
      <c r="L195" s="34" t="s">
        <v>418</v>
      </c>
      <c r="M195" s="137" t="s">
        <v>286</v>
      </c>
      <c r="N195" s="211">
        <v>1</v>
      </c>
      <c r="O195" s="272"/>
      <c r="P195" s="137"/>
      <c r="Q195" s="137"/>
      <c r="R195" s="137"/>
      <c r="S195" s="137"/>
      <c r="T195" s="137"/>
      <c r="U195" s="272"/>
      <c r="V195" s="137"/>
      <c r="W195" s="137"/>
      <c r="X195" s="137"/>
      <c r="Y195" s="137"/>
      <c r="Z195" s="137"/>
      <c r="AA195" s="196" t="s">
        <v>419</v>
      </c>
      <c r="AB195" s="165">
        <v>39435</v>
      </c>
      <c r="AC195" s="138">
        <v>0</v>
      </c>
      <c r="AD195" s="148">
        <v>60</v>
      </c>
      <c r="AE195" s="139">
        <v>41262</v>
      </c>
      <c r="AF195" s="16" t="s">
        <v>803</v>
      </c>
      <c r="AW195" s="22"/>
    </row>
    <row r="196" spans="1:55" s="2" customFormat="1" ht="15.75" customHeight="1" x14ac:dyDescent="0.25">
      <c r="A196" s="6">
        <v>192</v>
      </c>
      <c r="B196" s="150"/>
      <c r="C196" s="15"/>
      <c r="D196" s="255"/>
      <c r="E196" s="255"/>
      <c r="F196" s="255"/>
      <c r="G196" s="255"/>
      <c r="H196" s="255"/>
      <c r="I196" s="255"/>
      <c r="J196" s="46" t="s">
        <v>420</v>
      </c>
      <c r="K196" s="10">
        <v>1</v>
      </c>
      <c r="L196" s="34" t="s">
        <v>418</v>
      </c>
      <c r="M196" s="137" t="s">
        <v>286</v>
      </c>
      <c r="N196" s="137"/>
      <c r="O196" s="272"/>
      <c r="P196" s="137"/>
      <c r="Q196" s="137"/>
      <c r="R196" s="137"/>
      <c r="S196" s="137"/>
      <c r="T196" s="137"/>
      <c r="U196" s="272"/>
      <c r="V196" s="137"/>
      <c r="W196" s="137"/>
      <c r="X196" s="137"/>
      <c r="Y196" s="137"/>
      <c r="Z196" s="137"/>
      <c r="AA196" s="196" t="s">
        <v>421</v>
      </c>
      <c r="AB196" s="165" t="s">
        <v>774</v>
      </c>
      <c r="AC196" s="138">
        <v>525908.04</v>
      </c>
      <c r="AD196" s="138">
        <v>84</v>
      </c>
      <c r="AE196" s="139">
        <v>45998</v>
      </c>
      <c r="AF196" s="16">
        <v>2025</v>
      </c>
      <c r="AW196" s="22"/>
    </row>
    <row r="197" spans="1:55" ht="16.5" customHeight="1" x14ac:dyDescent="0.25">
      <c r="A197" s="6">
        <v>193</v>
      </c>
      <c r="B197" s="153" t="s">
        <v>422</v>
      </c>
      <c r="C197" s="27" t="s">
        <v>423</v>
      </c>
      <c r="D197" s="220">
        <f t="shared" ref="D197" si="28">SUM(D198:D199)</f>
        <v>12.572280000000001</v>
      </c>
      <c r="E197" s="220">
        <v>12.627160000000002</v>
      </c>
      <c r="F197" s="220">
        <v>12.77115</v>
      </c>
      <c r="G197" s="220">
        <v>12.892529999999997</v>
      </c>
      <c r="H197" s="220">
        <v>13.007609999999998</v>
      </c>
      <c r="I197" s="220">
        <v>13.124789999999997</v>
      </c>
      <c r="J197" s="54"/>
      <c r="K197" s="30">
        <f>SUM(K198:K200)</f>
        <v>3</v>
      </c>
      <c r="L197" s="55"/>
      <c r="M197" s="167"/>
      <c r="N197" s="125">
        <f>SUM(N198:N200)</f>
        <v>1</v>
      </c>
      <c r="O197" s="125">
        <f>SUM(P197:T197)</f>
        <v>11.007609999999998</v>
      </c>
      <c r="P197" s="125">
        <f>IF(D197-(K197-N197)&lt;0,0,D197-(K197-N197))</f>
        <v>10.572280000000001</v>
      </c>
      <c r="Q197" s="125">
        <f>IF((E197-(K197-N197)-P197)&lt;0,0,E197-(K197-N197)-P197)</f>
        <v>5.4880000000000706E-2</v>
      </c>
      <c r="R197" s="125">
        <f>IF((F197-(K197-N197)-Q197-P197)&lt;0,0,F197-(K197-N197)-Q197-P197)</f>
        <v>0.14398999999999873</v>
      </c>
      <c r="S197" s="125">
        <f>IF((G197-(K197-N197)-R197-Q197-P197)&lt;0,0,G197-(K197-N197)-R197-Q197-P197)</f>
        <v>0.12137999999999671</v>
      </c>
      <c r="T197" s="125">
        <f>IF((H197-(K197-N197)-S197-R197-Q197-P197)&lt;0,0,H197-(K197-N197)-S197-R197-Q197-P197)</f>
        <v>0.11508000000000074</v>
      </c>
      <c r="U197" s="125">
        <f>SUM(U198:U200)</f>
        <v>0</v>
      </c>
      <c r="V197" s="125">
        <f t="shared" ref="V197:Z197" si="29">SUM(V198:V200)</f>
        <v>0</v>
      </c>
      <c r="W197" s="125">
        <f t="shared" si="29"/>
        <v>0</v>
      </c>
      <c r="X197" s="125">
        <f t="shared" si="29"/>
        <v>0</v>
      </c>
      <c r="Y197" s="125">
        <f t="shared" si="29"/>
        <v>0</v>
      </c>
      <c r="Z197" s="125">
        <f t="shared" si="29"/>
        <v>0</v>
      </c>
      <c r="AA197" s="203"/>
      <c r="AB197" s="229"/>
      <c r="AC197" s="167"/>
      <c r="AD197" s="167"/>
      <c r="AE197" s="167"/>
      <c r="AF197" s="113"/>
      <c r="AH197" s="6"/>
      <c r="AW197" s="7"/>
      <c r="BC197" s="6"/>
    </row>
    <row r="198" spans="1:55" ht="15" customHeight="1" x14ac:dyDescent="0.25">
      <c r="A198" s="6">
        <v>194</v>
      </c>
      <c r="B198" s="150"/>
      <c r="C198" s="15" t="s">
        <v>424</v>
      </c>
      <c r="D198" s="255">
        <v>12.572280000000001</v>
      </c>
      <c r="E198" s="255">
        <v>12.627160000000002</v>
      </c>
      <c r="F198" s="255">
        <v>12.77115</v>
      </c>
      <c r="G198" s="255">
        <v>12.892529999999997</v>
      </c>
      <c r="H198" s="255">
        <v>13.007609999999998</v>
      </c>
      <c r="I198" s="255">
        <v>13.124789999999997</v>
      </c>
      <c r="J198" s="46" t="s">
        <v>425</v>
      </c>
      <c r="K198" s="10">
        <v>1</v>
      </c>
      <c r="L198" s="34" t="s">
        <v>426</v>
      </c>
      <c r="M198" s="137" t="s">
        <v>427</v>
      </c>
      <c r="N198" s="137"/>
      <c r="O198" s="272"/>
      <c r="P198" s="137"/>
      <c r="Q198" s="137"/>
      <c r="R198" s="137"/>
      <c r="S198" s="137"/>
      <c r="T198" s="137"/>
      <c r="U198" s="272"/>
      <c r="V198" s="137"/>
      <c r="W198" s="137"/>
      <c r="X198" s="137"/>
      <c r="Y198" s="137"/>
      <c r="Z198" s="137"/>
      <c r="AA198" s="196" t="s">
        <v>775</v>
      </c>
      <c r="AB198" s="165" t="s">
        <v>573</v>
      </c>
      <c r="AC198" s="138">
        <v>11299.26</v>
      </c>
      <c r="AD198" s="143">
        <v>260</v>
      </c>
      <c r="AE198" s="144">
        <v>45829</v>
      </c>
      <c r="AF198" s="16">
        <v>2025</v>
      </c>
      <c r="AH198" s="6"/>
      <c r="AW198" s="7"/>
      <c r="BC198" s="6"/>
    </row>
    <row r="199" spans="1:55" ht="30" customHeight="1" x14ac:dyDescent="0.25">
      <c r="A199" s="6">
        <v>195</v>
      </c>
      <c r="B199" s="150"/>
      <c r="C199" s="15"/>
      <c r="D199" s="253"/>
      <c r="E199" s="253"/>
      <c r="F199" s="253"/>
      <c r="G199" s="253"/>
      <c r="H199" s="253"/>
      <c r="I199" s="253"/>
      <c r="J199" s="155" t="s">
        <v>428</v>
      </c>
      <c r="K199" s="10">
        <v>1</v>
      </c>
      <c r="L199" s="34" t="s">
        <v>426</v>
      </c>
      <c r="M199" s="137" t="s">
        <v>429</v>
      </c>
      <c r="N199" s="211">
        <v>1</v>
      </c>
      <c r="O199" s="272"/>
      <c r="P199" s="137"/>
      <c r="Q199" s="137"/>
      <c r="R199" s="137"/>
      <c r="S199" s="137"/>
      <c r="T199" s="137"/>
      <c r="U199" s="272"/>
      <c r="V199" s="137"/>
      <c r="W199" s="137"/>
      <c r="X199" s="137"/>
      <c r="Y199" s="137"/>
      <c r="Z199" s="137"/>
      <c r="AA199" s="141" t="s">
        <v>430</v>
      </c>
      <c r="AB199" s="165">
        <v>42248</v>
      </c>
      <c r="AC199" s="138">
        <v>0</v>
      </c>
      <c r="AD199" s="148">
        <v>65</v>
      </c>
      <c r="AE199" s="139">
        <v>44228</v>
      </c>
      <c r="AF199" s="16" t="s">
        <v>803</v>
      </c>
      <c r="AH199" s="6"/>
      <c r="AW199" s="7"/>
      <c r="BC199" s="6"/>
    </row>
    <row r="200" spans="1:55" ht="15.75" customHeight="1" x14ac:dyDescent="0.25">
      <c r="A200" s="6">
        <v>196</v>
      </c>
      <c r="B200" s="150"/>
      <c r="C200" s="15"/>
      <c r="D200" s="253"/>
      <c r="E200" s="253"/>
      <c r="F200" s="253"/>
      <c r="G200" s="253"/>
      <c r="H200" s="253"/>
      <c r="I200" s="253"/>
      <c r="J200" s="46" t="s">
        <v>431</v>
      </c>
      <c r="K200" s="10">
        <v>1</v>
      </c>
      <c r="L200" s="34" t="s">
        <v>426</v>
      </c>
      <c r="M200" s="140" t="s">
        <v>432</v>
      </c>
      <c r="N200" s="140"/>
      <c r="O200" s="273"/>
      <c r="P200" s="140"/>
      <c r="Q200" s="140"/>
      <c r="R200" s="140"/>
      <c r="S200" s="140"/>
      <c r="T200" s="140"/>
      <c r="U200" s="273"/>
      <c r="V200" s="140"/>
      <c r="W200" s="140"/>
      <c r="X200" s="140"/>
      <c r="Y200" s="140"/>
      <c r="Z200" s="140"/>
      <c r="AA200" s="141"/>
      <c r="AB200" s="165"/>
      <c r="AC200" s="138"/>
      <c r="AD200" s="148"/>
      <c r="AE200" s="139"/>
      <c r="AF200" s="16"/>
      <c r="AH200" s="6"/>
      <c r="AW200" s="7"/>
      <c r="BC200" s="6"/>
    </row>
    <row r="201" spans="1:55" x14ac:dyDescent="0.25">
      <c r="A201" s="6">
        <v>197</v>
      </c>
      <c r="B201" s="163" t="s">
        <v>433</v>
      </c>
      <c r="C201" s="49" t="s">
        <v>434</v>
      </c>
      <c r="D201" s="220">
        <f>SUM(D202)</f>
        <v>1.7323919099999965</v>
      </c>
      <c r="E201" s="220">
        <v>1.7936717999999998</v>
      </c>
      <c r="F201" s="220">
        <v>1.8228317999999999</v>
      </c>
      <c r="G201" s="220">
        <v>1.8528317999999999</v>
      </c>
      <c r="H201" s="220">
        <v>1.8828317999999999</v>
      </c>
      <c r="I201" s="220">
        <v>1.9159817999999997</v>
      </c>
      <c r="J201" s="50"/>
      <c r="K201" s="125">
        <f>SUM(K202:K203)</f>
        <v>2</v>
      </c>
      <c r="L201" s="50"/>
      <c r="M201" s="50"/>
      <c r="N201" s="284"/>
      <c r="O201" s="125">
        <f>SUM(P201:T201)</f>
        <v>0</v>
      </c>
      <c r="P201" s="125">
        <f>IF(D201-(K201-N201)&lt;0,0,D201-(K201-N201))</f>
        <v>0</v>
      </c>
      <c r="Q201" s="125">
        <f>IF((E201-(K201-N201)-P201)&lt;0,0,E201-(K201-N201)-P201)</f>
        <v>0</v>
      </c>
      <c r="R201" s="125">
        <f>IF((F201-(K201-N201)-Q201-P201)&lt;0,0,F201-(K201-N201)-Q201-P201)</f>
        <v>0</v>
      </c>
      <c r="S201" s="125">
        <f>IF((G201-(K201-N201)-R201-Q201-P201)&lt;0,0,G201-(K201-N201)-R201-Q201-P201)</f>
        <v>0</v>
      </c>
      <c r="T201" s="125">
        <f>IF((H201-(K201-N201)-S201-R201-Q201-P201)&lt;0,0,H201-(K201-N201)-S201-R201-Q201-P201)</f>
        <v>0</v>
      </c>
      <c r="U201" s="243">
        <f>SUM(V201:Z201)</f>
        <v>0</v>
      </c>
      <c r="V201" s="249"/>
      <c r="W201" s="249"/>
      <c r="X201" s="249"/>
      <c r="Y201" s="249"/>
      <c r="Z201" s="249"/>
      <c r="AA201" s="202"/>
      <c r="AB201" s="230"/>
      <c r="AC201" s="50"/>
      <c r="AD201" s="50"/>
      <c r="AE201" s="50"/>
      <c r="AF201" s="14"/>
      <c r="AH201" s="6"/>
      <c r="AW201" s="7"/>
      <c r="BC201" s="6"/>
    </row>
    <row r="202" spans="1:55" ht="63.75" customHeight="1" x14ac:dyDescent="0.25">
      <c r="A202" s="6">
        <v>198</v>
      </c>
      <c r="B202" s="150"/>
      <c r="C202" s="15" t="s">
        <v>435</v>
      </c>
      <c r="D202" s="255">
        <v>1.7323919099999965</v>
      </c>
      <c r="E202" s="255">
        <v>1.7936717999999998</v>
      </c>
      <c r="F202" s="255">
        <v>1.8228317999999999</v>
      </c>
      <c r="G202" s="255">
        <v>1.8528317999999999</v>
      </c>
      <c r="H202" s="255">
        <v>1.8828317999999999</v>
      </c>
      <c r="I202" s="255">
        <v>1.9159817999999997</v>
      </c>
      <c r="J202" s="46" t="s">
        <v>436</v>
      </c>
      <c r="K202" s="10">
        <v>1</v>
      </c>
      <c r="L202" s="34" t="s">
        <v>437</v>
      </c>
      <c r="M202" s="137" t="s">
        <v>438</v>
      </c>
      <c r="N202" s="137"/>
      <c r="O202" s="272"/>
      <c r="P202" s="137"/>
      <c r="Q202" s="137"/>
      <c r="R202" s="137"/>
      <c r="S202" s="137"/>
      <c r="T202" s="137"/>
      <c r="U202" s="272"/>
      <c r="V202" s="137"/>
      <c r="W202" s="137"/>
      <c r="X202" s="137"/>
      <c r="Y202" s="137"/>
      <c r="Z202" s="137"/>
      <c r="AA202" s="201" t="s">
        <v>628</v>
      </c>
      <c r="AB202" s="138"/>
      <c r="AC202" s="168">
        <v>0</v>
      </c>
      <c r="AD202" s="148"/>
      <c r="AE202" s="139"/>
      <c r="AF202" s="14"/>
    </row>
    <row r="203" spans="1:55" ht="30" customHeight="1" x14ac:dyDescent="0.25">
      <c r="A203" s="6">
        <v>199</v>
      </c>
      <c r="B203" s="150"/>
      <c r="C203" s="15"/>
      <c r="D203" s="255"/>
      <c r="E203" s="255"/>
      <c r="F203" s="255"/>
      <c r="G203" s="255"/>
      <c r="H203" s="255"/>
      <c r="I203" s="255"/>
      <c r="J203" s="33" t="s">
        <v>439</v>
      </c>
      <c r="K203" s="10">
        <v>1</v>
      </c>
      <c r="L203" s="34" t="s">
        <v>437</v>
      </c>
      <c r="M203" s="35" t="s">
        <v>440</v>
      </c>
      <c r="N203" s="214"/>
      <c r="O203" s="277"/>
      <c r="P203" s="214"/>
      <c r="Q203" s="214"/>
      <c r="R203" s="214"/>
      <c r="S203" s="214"/>
      <c r="T203" s="214"/>
      <c r="U203" s="277"/>
      <c r="V203" s="214"/>
      <c r="W203" s="214"/>
      <c r="X203" s="214"/>
      <c r="Y203" s="214"/>
      <c r="Z203" s="214"/>
      <c r="AA203" s="141" t="s">
        <v>441</v>
      </c>
      <c r="AB203" s="165" t="s">
        <v>442</v>
      </c>
      <c r="AC203" s="138">
        <v>8866666.6400000006</v>
      </c>
      <c r="AD203" s="138">
        <v>120</v>
      </c>
      <c r="AE203" s="139">
        <v>48675</v>
      </c>
      <c r="AF203" s="14"/>
    </row>
    <row r="204" spans="1:55" x14ac:dyDescent="0.25">
      <c r="A204" s="6">
        <v>200</v>
      </c>
      <c r="B204" s="163" t="s">
        <v>443</v>
      </c>
      <c r="C204" s="49" t="s">
        <v>444</v>
      </c>
      <c r="D204" s="220">
        <f>SUM(D205:D206)</f>
        <v>4.3117221499999987</v>
      </c>
      <c r="E204" s="220">
        <v>4.4476077757999999</v>
      </c>
      <c r="F204" s="220">
        <v>4.5310506868745994</v>
      </c>
      <c r="G204" s="220">
        <v>4.6078987611134412</v>
      </c>
      <c r="H204" s="220">
        <v>4.6855054186418101</v>
      </c>
      <c r="I204" s="220">
        <v>4.757848957035999</v>
      </c>
      <c r="J204" s="50"/>
      <c r="K204" s="51"/>
      <c r="L204" s="50"/>
      <c r="M204" s="50"/>
      <c r="N204" s="250"/>
      <c r="O204" s="125">
        <f>SUM(P204:T204)</f>
        <v>4.6855054186418101</v>
      </c>
      <c r="P204" s="125">
        <f>IF(D204-(K204-N204)&lt;0,0,D204-(K204-N204))</f>
        <v>4.3117221499999987</v>
      </c>
      <c r="Q204" s="125">
        <f>IF((E204-(K204-N204)-P204)&lt;0,0,E204-(K204-N204)-P204)</f>
        <v>0.13588562580000119</v>
      </c>
      <c r="R204" s="125">
        <f>IF((F204-(K204-N204)-Q204-P204)&lt;0,0,F204-(K204-N204)-Q204-P204)</f>
        <v>8.3442911074599557E-2</v>
      </c>
      <c r="S204" s="125">
        <f>IF((G204-(K204-N204)-R204-Q204-P204)&lt;0,0,G204-(K204-N204)-R204-Q204-P204)</f>
        <v>7.6848074238841768E-2</v>
      </c>
      <c r="T204" s="125">
        <f>IF((H204-(K204-N204)-S204-R204-Q204-P204)&lt;0,0,H204-(K204-N204)-S204-R204-Q204-P204)</f>
        <v>7.7606657528368928E-2</v>
      </c>
      <c r="U204" s="243">
        <f>SUM(U205:U206)</f>
        <v>0</v>
      </c>
      <c r="V204" s="243">
        <f t="shared" ref="V204:Z204" si="30">SUM(V205:V206)</f>
        <v>0</v>
      </c>
      <c r="W204" s="243">
        <f t="shared" si="30"/>
        <v>0</v>
      </c>
      <c r="X204" s="243">
        <f t="shared" si="30"/>
        <v>0</v>
      </c>
      <c r="Y204" s="243">
        <f t="shared" si="30"/>
        <v>0</v>
      </c>
      <c r="Z204" s="243">
        <f t="shared" si="30"/>
        <v>0</v>
      </c>
      <c r="AA204" s="202"/>
      <c r="AB204" s="230"/>
      <c r="AC204" s="50"/>
      <c r="AD204" s="50"/>
      <c r="AE204" s="50"/>
      <c r="AF204" s="14"/>
      <c r="AH204" s="6"/>
      <c r="AW204" s="7"/>
      <c r="BC204" s="6"/>
    </row>
    <row r="205" spans="1:55" ht="15.75" customHeight="1" x14ac:dyDescent="0.25">
      <c r="A205" s="6">
        <v>201</v>
      </c>
      <c r="B205" s="150"/>
      <c r="C205" s="15" t="s">
        <v>445</v>
      </c>
      <c r="D205" s="255">
        <v>2.971466379999999</v>
      </c>
      <c r="E205" s="255">
        <v>3.0223237758000003</v>
      </c>
      <c r="F205" s="255">
        <v>3.0690306868746</v>
      </c>
      <c r="G205" s="255">
        <v>3.1129927611134418</v>
      </c>
      <c r="H205" s="255">
        <v>3.1569434186418102</v>
      </c>
      <c r="I205" s="255">
        <v>3.2021269570359991</v>
      </c>
      <c r="J205" s="39"/>
      <c r="K205" s="39"/>
      <c r="L205" s="39"/>
      <c r="M205" s="39"/>
      <c r="N205" s="215"/>
      <c r="O205" s="279"/>
      <c r="P205" s="215"/>
      <c r="Q205" s="215"/>
      <c r="R205" s="215"/>
      <c r="S205" s="215"/>
      <c r="T205" s="215"/>
      <c r="U205" s="279"/>
      <c r="V205" s="215"/>
      <c r="W205" s="215"/>
      <c r="X205" s="215"/>
      <c r="Y205" s="215"/>
      <c r="Z205" s="215"/>
      <c r="AA205" s="204"/>
      <c r="AB205" s="231"/>
      <c r="AC205" s="169"/>
      <c r="AD205" s="39"/>
      <c r="AE205" s="39"/>
      <c r="AF205" s="114"/>
      <c r="AH205" s="6"/>
      <c r="AW205" s="7"/>
      <c r="BC205" s="6"/>
    </row>
    <row r="206" spans="1:55" ht="15.75" customHeight="1" x14ac:dyDescent="0.25">
      <c r="A206" s="6">
        <v>202</v>
      </c>
      <c r="B206" s="15"/>
      <c r="C206" s="15" t="s">
        <v>446</v>
      </c>
      <c r="D206" s="255">
        <v>1.3402557699999997</v>
      </c>
      <c r="E206" s="255">
        <v>1.4252839999999998</v>
      </c>
      <c r="F206" s="255">
        <v>1.4620199999999997</v>
      </c>
      <c r="G206" s="255">
        <v>1.4949059999999998</v>
      </c>
      <c r="H206" s="255">
        <v>1.528562</v>
      </c>
      <c r="I206" s="255">
        <v>1.555722</v>
      </c>
      <c r="J206" s="39"/>
      <c r="K206" s="39"/>
      <c r="L206" s="39"/>
      <c r="M206" s="39"/>
      <c r="N206" s="215"/>
      <c r="O206" s="279"/>
      <c r="P206" s="215"/>
      <c r="Q206" s="215"/>
      <c r="R206" s="215"/>
      <c r="S206" s="215"/>
      <c r="T206" s="215"/>
      <c r="U206" s="279"/>
      <c r="V206" s="215"/>
      <c r="W206" s="215"/>
      <c r="X206" s="215"/>
      <c r="Y206" s="215"/>
      <c r="Z206" s="215"/>
      <c r="AA206" s="204"/>
      <c r="AB206" s="231"/>
      <c r="AC206" s="169"/>
      <c r="AD206" s="39"/>
      <c r="AE206" s="39"/>
      <c r="AF206" s="114"/>
      <c r="AH206" s="6"/>
      <c r="AW206" s="7"/>
      <c r="BC206" s="6"/>
    </row>
    <row r="207" spans="1:55" x14ac:dyDescent="0.25">
      <c r="A207" s="6">
        <v>203</v>
      </c>
      <c r="B207" s="163" t="s">
        <v>447</v>
      </c>
      <c r="C207" s="49" t="s">
        <v>448</v>
      </c>
      <c r="D207" s="220">
        <f>SUM(D208:D220)</f>
        <v>20.800264659999989</v>
      </c>
      <c r="E207" s="220">
        <v>21.156266430600002</v>
      </c>
      <c r="F207" s="220">
        <v>21.483214808122199</v>
      </c>
      <c r="G207" s="220">
        <v>21.790949327794088</v>
      </c>
      <c r="H207" s="220">
        <v>22.098603930492672</v>
      </c>
      <c r="I207" s="220">
        <v>22.414888699251993</v>
      </c>
      <c r="J207" s="50"/>
      <c r="K207" s="125">
        <f>SUM(K208:K220)</f>
        <v>13</v>
      </c>
      <c r="L207" s="50"/>
      <c r="M207" s="50"/>
      <c r="N207" s="220">
        <f>SUM(N208:N220)</f>
        <v>3</v>
      </c>
      <c r="O207" s="125">
        <f>SUM(P207:T207)</f>
        <v>12.098603930492672</v>
      </c>
      <c r="P207" s="125">
        <f>IF(D207-(K207-N207)&lt;0,0,D207-(K207-N207))</f>
        <v>10.800264659999989</v>
      </c>
      <c r="Q207" s="125">
        <f>IF((E207-(K207-N207)-P207)&lt;0,0,E207-(K207-N207)-P207)</f>
        <v>0.35600177060001315</v>
      </c>
      <c r="R207" s="125">
        <f>IF((F207-(K207-N207)-Q207-P207)&lt;0,0,F207-(K207-N207)-Q207-P207)</f>
        <v>0.32694837752219641</v>
      </c>
      <c r="S207" s="125">
        <f>IF((G207-(K207-N207)-R207-Q207-P207)&lt;0,0,G207-(K207-N207)-R207-Q207-P207)</f>
        <v>0.30773451967188947</v>
      </c>
      <c r="T207" s="125">
        <f>IF((H207-(K207-N207)-S207-R207-Q207-P207)&lt;0,0,H207-(K207-N207)-S207-R207-Q207-P207)</f>
        <v>0.3076546026985838</v>
      </c>
      <c r="U207" s="220">
        <f>SUM(V207:Z207)</f>
        <v>3</v>
      </c>
      <c r="V207" s="220">
        <f t="shared" ref="V207:Z207" si="31">SUM(V208:V220)</f>
        <v>0</v>
      </c>
      <c r="W207" s="220">
        <f t="shared" si="31"/>
        <v>2</v>
      </c>
      <c r="X207" s="220">
        <f>SUM(X208:X220)</f>
        <v>1</v>
      </c>
      <c r="Y207" s="220">
        <f t="shared" si="31"/>
        <v>0</v>
      </c>
      <c r="Z207" s="220">
        <f t="shared" si="31"/>
        <v>0</v>
      </c>
      <c r="AA207" s="202"/>
      <c r="AB207" s="230"/>
      <c r="AC207" s="50"/>
      <c r="AD207" s="50"/>
      <c r="AE207" s="50"/>
      <c r="AF207" s="14"/>
      <c r="AH207" s="6"/>
      <c r="AW207" s="7"/>
      <c r="BC207" s="6"/>
    </row>
    <row r="208" spans="1:55" ht="15.75" customHeight="1" x14ac:dyDescent="0.25">
      <c r="A208" s="6">
        <v>204</v>
      </c>
      <c r="B208" s="15"/>
      <c r="C208" s="15" t="s">
        <v>449</v>
      </c>
      <c r="D208" s="244">
        <v>20.800264659999989</v>
      </c>
      <c r="E208" s="244">
        <v>21.156266430600002</v>
      </c>
      <c r="F208" s="244">
        <v>21.483214808122199</v>
      </c>
      <c r="G208" s="244">
        <v>21.790949327794088</v>
      </c>
      <c r="H208" s="244">
        <v>22.098603930492672</v>
      </c>
      <c r="I208" s="244">
        <v>22.414888699251993</v>
      </c>
      <c r="J208" s="15" t="s">
        <v>450</v>
      </c>
      <c r="K208" s="10">
        <v>1</v>
      </c>
      <c r="L208" s="34" t="s">
        <v>451</v>
      </c>
      <c r="M208" s="34" t="s">
        <v>452</v>
      </c>
      <c r="N208" s="211">
        <v>1</v>
      </c>
      <c r="O208" s="280"/>
      <c r="P208" s="34"/>
      <c r="Q208" s="34"/>
      <c r="R208" s="34"/>
      <c r="S208" s="34"/>
      <c r="T208" s="34"/>
      <c r="U208" s="280"/>
      <c r="V208" s="34"/>
      <c r="W208" s="34"/>
      <c r="X208" s="34"/>
      <c r="Y208" s="34"/>
      <c r="Z208" s="34"/>
      <c r="AA208" s="141" t="s">
        <v>453</v>
      </c>
      <c r="AB208" s="165" t="s">
        <v>573</v>
      </c>
      <c r="AC208" s="138" t="s">
        <v>551</v>
      </c>
      <c r="AD208" s="148">
        <v>230</v>
      </c>
      <c r="AE208" s="139">
        <v>44916</v>
      </c>
      <c r="AF208" s="16" t="s">
        <v>803</v>
      </c>
      <c r="AH208" s="6"/>
      <c r="AW208" s="7"/>
      <c r="BC208" s="6"/>
    </row>
    <row r="209" spans="1:55" ht="30" customHeight="1" x14ac:dyDescent="0.25">
      <c r="A209" s="6">
        <v>205</v>
      </c>
      <c r="B209" s="15"/>
      <c r="C209" s="15"/>
      <c r="D209" s="255"/>
      <c r="E209" s="255"/>
      <c r="F209" s="255"/>
      <c r="G209" s="255"/>
      <c r="H209" s="255"/>
      <c r="I209" s="255"/>
      <c r="J209" s="15" t="s">
        <v>454</v>
      </c>
      <c r="K209" s="10">
        <v>1</v>
      </c>
      <c r="L209" s="34" t="s">
        <v>451</v>
      </c>
      <c r="M209" s="34" t="s">
        <v>455</v>
      </c>
      <c r="N209" s="211">
        <v>1</v>
      </c>
      <c r="O209" s="280"/>
      <c r="P209" s="34"/>
      <c r="Q209" s="34"/>
      <c r="R209" s="34"/>
      <c r="S209" s="34"/>
      <c r="T209" s="34"/>
      <c r="U209" s="280"/>
      <c r="V209" s="34"/>
      <c r="W209" s="34"/>
      <c r="X209" s="34"/>
      <c r="Y209" s="34"/>
      <c r="Z209" s="34"/>
      <c r="AA209" s="141" t="s">
        <v>456</v>
      </c>
      <c r="AB209" s="165" t="s">
        <v>776</v>
      </c>
      <c r="AC209" s="138" t="s">
        <v>551</v>
      </c>
      <c r="AD209" s="148">
        <v>149</v>
      </c>
      <c r="AE209" s="139">
        <v>44918</v>
      </c>
      <c r="AF209" s="16" t="s">
        <v>803</v>
      </c>
      <c r="AH209" s="6"/>
      <c r="AW209" s="7"/>
      <c r="BC209" s="6"/>
    </row>
    <row r="210" spans="1:55" ht="15.75" customHeight="1" x14ac:dyDescent="0.25">
      <c r="A210" s="6">
        <v>206</v>
      </c>
      <c r="B210" s="15"/>
      <c r="C210" s="15"/>
      <c r="D210" s="255"/>
      <c r="E210" s="255"/>
      <c r="F210" s="255"/>
      <c r="G210" s="255"/>
      <c r="H210" s="255"/>
      <c r="I210" s="255"/>
      <c r="J210" s="15" t="s">
        <v>457</v>
      </c>
      <c r="K210" s="10">
        <v>1</v>
      </c>
      <c r="L210" s="34" t="s">
        <v>451</v>
      </c>
      <c r="M210" s="34" t="s">
        <v>458</v>
      </c>
      <c r="N210" s="41"/>
      <c r="O210" s="280"/>
      <c r="P210" s="34"/>
      <c r="Q210" s="34"/>
      <c r="R210" s="34"/>
      <c r="S210" s="34"/>
      <c r="T210" s="34"/>
      <c r="U210" s="280"/>
      <c r="V210" s="34"/>
      <c r="W210" s="34"/>
      <c r="X210" s="34"/>
      <c r="Y210" s="34"/>
      <c r="Z210" s="34"/>
      <c r="AA210" s="141" t="s">
        <v>459</v>
      </c>
      <c r="AB210" s="165" t="s">
        <v>573</v>
      </c>
      <c r="AC210" s="138">
        <v>18679.080000000002</v>
      </c>
      <c r="AD210" s="170">
        <v>278</v>
      </c>
      <c r="AE210" s="144">
        <v>46377</v>
      </c>
      <c r="AF210" s="12">
        <v>2026</v>
      </c>
      <c r="AH210" s="6"/>
      <c r="AW210" s="7"/>
      <c r="BC210" s="6"/>
    </row>
    <row r="211" spans="1:55" ht="15.75" customHeight="1" x14ac:dyDescent="0.25">
      <c r="A211" s="6">
        <v>207</v>
      </c>
      <c r="B211" s="15"/>
      <c r="C211" s="15"/>
      <c r="D211" s="255"/>
      <c r="E211" s="255"/>
      <c r="F211" s="255"/>
      <c r="G211" s="255"/>
      <c r="H211" s="255"/>
      <c r="I211" s="255"/>
      <c r="J211" s="15" t="s">
        <v>460</v>
      </c>
      <c r="K211" s="10">
        <v>1</v>
      </c>
      <c r="L211" s="34" t="s">
        <v>451</v>
      </c>
      <c r="M211" s="34" t="s">
        <v>461</v>
      </c>
      <c r="N211" s="41"/>
      <c r="O211" s="280"/>
      <c r="P211" s="34"/>
      <c r="Q211" s="34"/>
      <c r="R211" s="34"/>
      <c r="S211" s="34"/>
      <c r="T211" s="34"/>
      <c r="U211" s="280"/>
      <c r="V211" s="34"/>
      <c r="W211" s="34"/>
      <c r="X211" s="34"/>
      <c r="Y211" s="34"/>
      <c r="Z211" s="34"/>
      <c r="AA211" s="141" t="s">
        <v>462</v>
      </c>
      <c r="AB211" s="165" t="s">
        <v>573</v>
      </c>
      <c r="AC211" s="138">
        <v>18679.080000000002</v>
      </c>
      <c r="AD211" s="170">
        <v>278</v>
      </c>
      <c r="AE211" s="144">
        <v>46377</v>
      </c>
      <c r="AF211" s="12">
        <v>2026</v>
      </c>
      <c r="AH211" s="6"/>
      <c r="AW211" s="7"/>
      <c r="BC211" s="6"/>
    </row>
    <row r="212" spans="1:55" ht="15.75" customHeight="1" x14ac:dyDescent="0.25">
      <c r="A212" s="6">
        <v>208</v>
      </c>
      <c r="B212" s="15"/>
      <c r="C212" s="15"/>
      <c r="D212" s="255"/>
      <c r="E212" s="255"/>
      <c r="F212" s="255"/>
      <c r="G212" s="255"/>
      <c r="H212" s="255"/>
      <c r="I212" s="255"/>
      <c r="J212" s="15" t="s">
        <v>463</v>
      </c>
      <c r="K212" s="10">
        <v>1</v>
      </c>
      <c r="L212" s="34" t="s">
        <v>451</v>
      </c>
      <c r="M212" s="34" t="s">
        <v>464</v>
      </c>
      <c r="N212" s="41"/>
      <c r="O212" s="280"/>
      <c r="P212" s="34"/>
      <c r="Q212" s="34"/>
      <c r="R212" s="34"/>
      <c r="S212" s="34"/>
      <c r="T212" s="34"/>
      <c r="U212" s="280"/>
      <c r="V212" s="34"/>
      <c r="W212" s="34"/>
      <c r="X212" s="34"/>
      <c r="Y212" s="34"/>
      <c r="Z212" s="34"/>
      <c r="AA212" s="141" t="s">
        <v>465</v>
      </c>
      <c r="AB212" s="165" t="s">
        <v>777</v>
      </c>
      <c r="AC212" s="138">
        <v>7509.49</v>
      </c>
      <c r="AD212" s="148">
        <v>220</v>
      </c>
      <c r="AE212" s="139">
        <v>46745</v>
      </c>
      <c r="AF212" s="12">
        <v>2027</v>
      </c>
      <c r="AH212" s="6"/>
      <c r="AW212" s="7"/>
      <c r="BC212" s="6"/>
    </row>
    <row r="213" spans="1:55" ht="15.75" customHeight="1" x14ac:dyDescent="0.25">
      <c r="A213" s="6">
        <v>209</v>
      </c>
      <c r="B213" s="15"/>
      <c r="C213" s="15"/>
      <c r="D213" s="255"/>
      <c r="E213" s="255"/>
      <c r="F213" s="255"/>
      <c r="G213" s="255"/>
      <c r="H213" s="255"/>
      <c r="I213" s="255"/>
      <c r="J213" s="15" t="s">
        <v>466</v>
      </c>
      <c r="K213" s="10">
        <v>1</v>
      </c>
      <c r="L213" s="34" t="s">
        <v>451</v>
      </c>
      <c r="M213" s="34" t="s">
        <v>467</v>
      </c>
      <c r="N213" s="41"/>
      <c r="O213" s="280"/>
      <c r="P213" s="34"/>
      <c r="Q213" s="34"/>
      <c r="R213" s="34"/>
      <c r="S213" s="34"/>
      <c r="T213" s="34"/>
      <c r="U213" s="282">
        <f>SUM(V213:Z213)</f>
        <v>1</v>
      </c>
      <c r="V213" s="34"/>
      <c r="W213" s="238">
        <v>1</v>
      </c>
      <c r="X213" s="34"/>
      <c r="Y213" s="34"/>
      <c r="Z213" s="34"/>
      <c r="AA213" s="141" t="s">
        <v>468</v>
      </c>
      <c r="AB213" s="165" t="s">
        <v>573</v>
      </c>
      <c r="AC213" s="138">
        <v>5922.78</v>
      </c>
      <c r="AD213" s="170">
        <v>266</v>
      </c>
      <c r="AE213" s="144">
        <v>46012</v>
      </c>
      <c r="AF213" s="16">
        <v>2025</v>
      </c>
      <c r="AH213" s="6"/>
      <c r="AW213" s="7"/>
      <c r="BC213" s="6"/>
    </row>
    <row r="214" spans="1:55" ht="15.75" customHeight="1" x14ac:dyDescent="0.25">
      <c r="A214" s="6">
        <v>210</v>
      </c>
      <c r="B214" s="15"/>
      <c r="C214" s="15"/>
      <c r="D214" s="255"/>
      <c r="E214" s="255"/>
      <c r="F214" s="255"/>
      <c r="G214" s="255"/>
      <c r="H214" s="255"/>
      <c r="I214" s="255"/>
      <c r="J214" s="15" t="s">
        <v>469</v>
      </c>
      <c r="K214" s="10">
        <v>1</v>
      </c>
      <c r="L214" s="34" t="s">
        <v>451</v>
      </c>
      <c r="M214" s="34" t="s">
        <v>470</v>
      </c>
      <c r="N214" s="41"/>
      <c r="O214" s="280"/>
      <c r="P214" s="34"/>
      <c r="Q214" s="34"/>
      <c r="R214" s="34"/>
      <c r="S214" s="34"/>
      <c r="T214" s="34"/>
      <c r="U214" s="282"/>
      <c r="V214" s="34"/>
      <c r="W214" s="238"/>
      <c r="X214" s="34"/>
      <c r="Y214" s="34"/>
      <c r="Z214" s="34"/>
      <c r="AA214" s="141" t="s">
        <v>471</v>
      </c>
      <c r="AB214" s="165" t="s">
        <v>778</v>
      </c>
      <c r="AC214" s="138">
        <v>126058.97</v>
      </c>
      <c r="AD214" s="148">
        <v>240</v>
      </c>
      <c r="AE214" s="139">
        <v>48394</v>
      </c>
      <c r="AF214" s="115"/>
      <c r="AH214" s="6"/>
      <c r="AW214" s="7"/>
      <c r="BC214" s="6"/>
    </row>
    <row r="215" spans="1:55" ht="15.75" customHeight="1" x14ac:dyDescent="0.25">
      <c r="A215" s="6">
        <v>211</v>
      </c>
      <c r="B215" s="15"/>
      <c r="C215" s="15"/>
      <c r="D215" s="255"/>
      <c r="E215" s="255"/>
      <c r="F215" s="255"/>
      <c r="G215" s="255"/>
      <c r="H215" s="255"/>
      <c r="I215" s="255"/>
      <c r="J215" s="15" t="s">
        <v>472</v>
      </c>
      <c r="K215" s="10">
        <v>1</v>
      </c>
      <c r="L215" s="34" t="s">
        <v>451</v>
      </c>
      <c r="M215" s="34" t="s">
        <v>473</v>
      </c>
      <c r="N215" s="41"/>
      <c r="O215" s="280"/>
      <c r="P215" s="34"/>
      <c r="Q215" s="34"/>
      <c r="R215" s="34"/>
      <c r="S215" s="34"/>
      <c r="T215" s="34"/>
      <c r="U215" s="282"/>
      <c r="V215" s="34"/>
      <c r="W215" s="238"/>
      <c r="X215" s="34"/>
      <c r="Y215" s="34"/>
      <c r="Z215" s="34"/>
      <c r="AA215" s="141" t="s">
        <v>474</v>
      </c>
      <c r="AB215" s="165" t="s">
        <v>779</v>
      </c>
      <c r="AC215" s="138">
        <v>25988.7</v>
      </c>
      <c r="AD215" s="148">
        <v>144</v>
      </c>
      <c r="AE215" s="139">
        <v>46017</v>
      </c>
      <c r="AF215" s="16">
        <v>2025</v>
      </c>
      <c r="AH215" s="6"/>
      <c r="AW215" s="7"/>
      <c r="BC215" s="6"/>
    </row>
    <row r="216" spans="1:55" ht="15.75" customHeight="1" x14ac:dyDescent="0.25">
      <c r="A216" s="6">
        <v>212</v>
      </c>
      <c r="B216" s="15"/>
      <c r="C216" s="15"/>
      <c r="D216" s="255"/>
      <c r="E216" s="255"/>
      <c r="F216" s="255"/>
      <c r="G216" s="255"/>
      <c r="H216" s="255"/>
      <c r="I216" s="255"/>
      <c r="J216" s="15" t="s">
        <v>472</v>
      </c>
      <c r="K216" s="10">
        <v>1</v>
      </c>
      <c r="L216" s="34" t="s">
        <v>451</v>
      </c>
      <c r="M216" s="34" t="s">
        <v>475</v>
      </c>
      <c r="N216" s="41"/>
      <c r="O216" s="280"/>
      <c r="P216" s="34"/>
      <c r="Q216" s="34"/>
      <c r="R216" s="34"/>
      <c r="S216" s="34"/>
      <c r="T216" s="34"/>
      <c r="U216" s="282">
        <f t="shared" ref="U216:U217" si="32">SUM(V216:Z216)</f>
        <v>1</v>
      </c>
      <c r="V216" s="34"/>
      <c r="W216" s="238"/>
      <c r="X216" s="238">
        <v>1</v>
      </c>
      <c r="Y216" s="34"/>
      <c r="Z216" s="34"/>
      <c r="AA216" s="141" t="s">
        <v>476</v>
      </c>
      <c r="AB216" s="165" t="s">
        <v>779</v>
      </c>
      <c r="AC216" s="138">
        <v>25988.7</v>
      </c>
      <c r="AD216" s="148">
        <v>144</v>
      </c>
      <c r="AE216" s="139">
        <v>46017</v>
      </c>
      <c r="AF216" s="16">
        <v>2025</v>
      </c>
      <c r="AH216" s="6"/>
      <c r="AW216" s="7"/>
      <c r="BC216" s="6"/>
    </row>
    <row r="217" spans="1:55" ht="15.75" customHeight="1" x14ac:dyDescent="0.25">
      <c r="A217" s="6">
        <v>213</v>
      </c>
      <c r="B217" s="15"/>
      <c r="C217" s="15"/>
      <c r="D217" s="255"/>
      <c r="E217" s="255"/>
      <c r="F217" s="255"/>
      <c r="G217" s="255"/>
      <c r="H217" s="255"/>
      <c r="I217" s="255"/>
      <c r="J217" s="15" t="s">
        <v>477</v>
      </c>
      <c r="K217" s="10">
        <v>1</v>
      </c>
      <c r="L217" s="34" t="s">
        <v>451</v>
      </c>
      <c r="M217" s="34" t="s">
        <v>478</v>
      </c>
      <c r="N217" s="211">
        <v>1</v>
      </c>
      <c r="O217" s="280"/>
      <c r="P217" s="34"/>
      <c r="Q217" s="34"/>
      <c r="R217" s="34"/>
      <c r="S217" s="34"/>
      <c r="T217" s="34"/>
      <c r="U217" s="282">
        <f t="shared" si="32"/>
        <v>1</v>
      </c>
      <c r="V217" s="34"/>
      <c r="W217" s="238">
        <v>1</v>
      </c>
      <c r="X217" s="34"/>
      <c r="Y217" s="34"/>
      <c r="Z217" s="34"/>
      <c r="AA217" s="141" t="s">
        <v>479</v>
      </c>
      <c r="AB217" s="165" t="s">
        <v>780</v>
      </c>
      <c r="AC217" s="138" t="s">
        <v>551</v>
      </c>
      <c r="AD217" s="148">
        <v>212</v>
      </c>
      <c r="AE217" s="139">
        <v>44906</v>
      </c>
      <c r="AF217" s="16" t="s">
        <v>803</v>
      </c>
      <c r="AH217" s="6"/>
      <c r="AW217" s="7"/>
      <c r="BC217" s="6"/>
    </row>
    <row r="218" spans="1:55" ht="51" customHeight="1" x14ac:dyDescent="0.25">
      <c r="A218" s="6">
        <v>214</v>
      </c>
      <c r="B218" s="15"/>
      <c r="C218" s="15"/>
      <c r="D218" s="255"/>
      <c r="E218" s="255"/>
      <c r="F218" s="255"/>
      <c r="G218" s="255"/>
      <c r="H218" s="255"/>
      <c r="I218" s="255"/>
      <c r="J218" s="15" t="s">
        <v>480</v>
      </c>
      <c r="K218" s="10">
        <v>1</v>
      </c>
      <c r="L218" s="34" t="s">
        <v>451</v>
      </c>
      <c r="M218" s="34" t="s">
        <v>481</v>
      </c>
      <c r="N218" s="41"/>
      <c r="O218" s="280"/>
      <c r="P218" s="34"/>
      <c r="Q218" s="34"/>
      <c r="R218" s="34"/>
      <c r="S218" s="34"/>
      <c r="T218" s="34"/>
      <c r="U218" s="280"/>
      <c r="V218" s="34"/>
      <c r="W218" s="34"/>
      <c r="X218" s="34"/>
      <c r="Y218" s="34"/>
      <c r="Z218" s="34"/>
      <c r="AA218" s="201" t="s">
        <v>735</v>
      </c>
      <c r="AB218" s="139">
        <v>32509</v>
      </c>
      <c r="AC218" s="138"/>
      <c r="AD218" s="148"/>
      <c r="AE218" s="139"/>
      <c r="AF218" s="115"/>
      <c r="AH218" s="6"/>
      <c r="AW218" s="7"/>
      <c r="BC218" s="6"/>
    </row>
    <row r="219" spans="1:55" ht="15.75" customHeight="1" x14ac:dyDescent="0.25">
      <c r="A219" s="6">
        <v>215</v>
      </c>
      <c r="B219" s="15"/>
      <c r="C219" s="15"/>
      <c r="D219" s="255"/>
      <c r="E219" s="255"/>
      <c r="F219" s="255"/>
      <c r="G219" s="255"/>
      <c r="H219" s="255"/>
      <c r="I219" s="255"/>
      <c r="J219" s="15" t="s">
        <v>482</v>
      </c>
      <c r="K219" s="10">
        <v>1</v>
      </c>
      <c r="L219" s="34" t="s">
        <v>451</v>
      </c>
      <c r="M219" s="57" t="s">
        <v>483</v>
      </c>
      <c r="N219" s="140"/>
      <c r="O219" s="273"/>
      <c r="P219" s="140"/>
      <c r="Q219" s="140"/>
      <c r="R219" s="140"/>
      <c r="S219" s="140"/>
      <c r="T219" s="140"/>
      <c r="U219" s="273"/>
      <c r="V219" s="140"/>
      <c r="W219" s="140"/>
      <c r="X219" s="140"/>
      <c r="Y219" s="140"/>
      <c r="Z219" s="140"/>
      <c r="AA219" s="141" t="s">
        <v>484</v>
      </c>
      <c r="AB219" s="165"/>
      <c r="AC219" s="138">
        <v>2285833.33</v>
      </c>
      <c r="AD219" s="148">
        <v>120</v>
      </c>
      <c r="AE219" s="139"/>
      <c r="AF219" s="115"/>
      <c r="AH219" s="6"/>
      <c r="AW219" s="7"/>
      <c r="BC219" s="6"/>
    </row>
    <row r="220" spans="1:55" ht="42" customHeight="1" x14ac:dyDescent="0.25">
      <c r="A220" s="6">
        <v>216</v>
      </c>
      <c r="B220" s="15"/>
      <c r="C220" s="15"/>
      <c r="D220" s="255"/>
      <c r="E220" s="255"/>
      <c r="F220" s="255"/>
      <c r="G220" s="255"/>
      <c r="H220" s="255"/>
      <c r="I220" s="255"/>
      <c r="J220" s="15" t="s">
        <v>485</v>
      </c>
      <c r="K220" s="10">
        <v>1</v>
      </c>
      <c r="L220" s="34" t="s">
        <v>451</v>
      </c>
      <c r="M220" s="34" t="s">
        <v>486</v>
      </c>
      <c r="N220" s="41"/>
      <c r="O220" s="280"/>
      <c r="P220" s="34"/>
      <c r="Q220" s="34"/>
      <c r="R220" s="34"/>
      <c r="S220" s="34"/>
      <c r="T220" s="34"/>
      <c r="U220" s="280"/>
      <c r="V220" s="34"/>
      <c r="W220" s="34"/>
      <c r="X220" s="34"/>
      <c r="Y220" s="34"/>
      <c r="Z220" s="34"/>
      <c r="AA220" s="201" t="s">
        <v>781</v>
      </c>
      <c r="AB220" s="139">
        <v>41032</v>
      </c>
      <c r="AC220" s="138"/>
      <c r="AD220" s="148"/>
      <c r="AE220" s="139"/>
      <c r="AF220" s="115"/>
      <c r="AH220" s="6"/>
      <c r="AW220" s="7"/>
      <c r="BC220" s="6"/>
    </row>
    <row r="221" spans="1:55" ht="35.25" customHeight="1" x14ac:dyDescent="0.25">
      <c r="A221" s="6">
        <v>217</v>
      </c>
      <c r="B221" s="171" t="s">
        <v>487</v>
      </c>
      <c r="C221" s="172"/>
      <c r="D221" s="220">
        <f t="shared" ref="D221" si="33">D222</f>
        <v>1.3472109533468559</v>
      </c>
      <c r="E221" s="220"/>
      <c r="F221" s="220"/>
      <c r="G221" s="220"/>
      <c r="H221" s="220"/>
      <c r="I221" s="220"/>
      <c r="J221" s="50"/>
      <c r="K221" s="173"/>
      <c r="L221" s="174"/>
      <c r="M221" s="135"/>
      <c r="N221" s="125"/>
      <c r="O221" s="125"/>
      <c r="P221" s="125">
        <f>IF(D221-(K221-N221)&lt;0,0,D221-(K221-N221))</f>
        <v>1.3472109533468559</v>
      </c>
      <c r="Q221" s="125">
        <f>IF((E221-(K221-N221)-P221)&lt;0,0,E221-(K221-N221)-P221)</f>
        <v>0</v>
      </c>
      <c r="R221" s="125">
        <f>IF((F221-(K221-N221)-Q221-P221)&lt;0,0,F221-(K221-N221)-Q221-P221)</f>
        <v>0</v>
      </c>
      <c r="S221" s="125">
        <f>IF((G221-(K221-N221)-R221-Q221-P221)&lt;0,0,G221-(K221-N221)-R221-Q221-P221)</f>
        <v>0</v>
      </c>
      <c r="T221" s="125">
        <f>IF((H221-(K221-N221)-S221-R221-Q221-P221)&lt;0,0,H221-(K221-N221)-S221-R221-Q221-P221)</f>
        <v>0</v>
      </c>
      <c r="U221" s="188"/>
      <c r="V221" s="125"/>
      <c r="W221" s="125"/>
      <c r="X221" s="125"/>
      <c r="Y221" s="125"/>
      <c r="Z221" s="125"/>
      <c r="AA221" s="205"/>
      <c r="AB221" s="228"/>
      <c r="AC221" s="135"/>
      <c r="AD221" s="135"/>
      <c r="AE221" s="135"/>
      <c r="AF221" s="115"/>
      <c r="AH221" s="6"/>
      <c r="AW221" s="7"/>
      <c r="BC221" s="6"/>
    </row>
    <row r="222" spans="1:55" ht="44.25" customHeight="1" x14ac:dyDescent="0.25">
      <c r="A222" s="6">
        <v>218</v>
      </c>
      <c r="B222" s="175"/>
      <c r="C222" s="58" t="s">
        <v>488</v>
      </c>
      <c r="D222" s="255">
        <v>1.3472109533468559</v>
      </c>
      <c r="E222" s="255"/>
      <c r="F222" s="255"/>
      <c r="G222" s="255"/>
      <c r="H222" s="255"/>
      <c r="I222" s="255"/>
      <c r="J222" s="59"/>
      <c r="K222" s="60"/>
      <c r="L222" s="61"/>
      <c r="M222" s="132"/>
      <c r="N222" s="10"/>
      <c r="O222" s="127"/>
      <c r="P222" s="212"/>
      <c r="Q222" s="212"/>
      <c r="R222" s="212"/>
      <c r="S222" s="212"/>
      <c r="T222" s="212"/>
      <c r="U222" s="127"/>
      <c r="V222" s="212"/>
      <c r="W222" s="212"/>
      <c r="X222" s="212"/>
      <c r="Y222" s="212"/>
      <c r="Z222" s="212"/>
      <c r="AA222" s="206"/>
      <c r="AB222" s="232"/>
      <c r="AC222" s="132"/>
      <c r="AD222" s="132"/>
      <c r="AE222" s="132"/>
      <c r="AF222" s="115"/>
      <c r="AH222" s="6"/>
      <c r="AW222" s="7"/>
      <c r="BC222" s="6"/>
    </row>
    <row r="223" spans="1:55" ht="15.75" customHeight="1" x14ac:dyDescent="0.25">
      <c r="A223" s="6">
        <v>219</v>
      </c>
      <c r="B223" s="357" t="s">
        <v>489</v>
      </c>
      <c r="C223" s="357"/>
      <c r="D223" s="357"/>
      <c r="E223" s="226"/>
      <c r="F223" s="226"/>
      <c r="G223" s="226"/>
      <c r="H223" s="226"/>
      <c r="I223" s="264"/>
      <c r="J223" s="59"/>
      <c r="K223" s="60"/>
      <c r="L223" s="61"/>
      <c r="M223" s="132"/>
      <c r="N223" s="10"/>
      <c r="O223" s="127"/>
      <c r="P223" s="212"/>
      <c r="Q223" s="212"/>
      <c r="R223" s="212"/>
      <c r="S223" s="212"/>
      <c r="T223" s="212"/>
      <c r="U223" s="127"/>
      <c r="V223" s="212"/>
      <c r="W223" s="212"/>
      <c r="X223" s="212"/>
      <c r="Y223" s="212"/>
      <c r="Z223" s="212"/>
      <c r="AA223" s="206"/>
      <c r="AB223" s="232"/>
      <c r="AC223" s="132"/>
      <c r="AD223" s="132"/>
      <c r="AE223" s="132"/>
      <c r="AF223" s="115"/>
      <c r="AH223" s="6"/>
      <c r="AW223" s="7"/>
      <c r="BC223" s="6"/>
    </row>
    <row r="224" spans="1:55" ht="82.5" customHeight="1" x14ac:dyDescent="0.25">
      <c r="A224" s="6">
        <v>220</v>
      </c>
      <c r="B224" s="357"/>
      <c r="C224" s="357"/>
      <c r="D224" s="357"/>
      <c r="E224" s="226"/>
      <c r="F224" s="226"/>
      <c r="G224" s="226"/>
      <c r="H224" s="226"/>
      <c r="I224" s="264"/>
      <c r="J224" s="59"/>
      <c r="K224" s="60"/>
      <c r="L224" s="61"/>
      <c r="M224" s="132"/>
      <c r="N224" s="10"/>
      <c r="O224" s="127"/>
      <c r="P224" s="212"/>
      <c r="Q224" s="212"/>
      <c r="R224" s="212"/>
      <c r="S224" s="212"/>
      <c r="T224" s="212"/>
      <c r="U224" s="127"/>
      <c r="V224" s="212"/>
      <c r="W224" s="212"/>
      <c r="X224" s="212"/>
      <c r="Y224" s="212"/>
      <c r="Z224" s="212"/>
      <c r="AA224" s="206"/>
      <c r="AB224" s="232"/>
      <c r="AC224" s="132"/>
      <c r="AD224" s="132"/>
      <c r="AE224" s="132"/>
      <c r="AF224" s="115"/>
      <c r="AH224" s="6"/>
      <c r="AW224" s="7"/>
      <c r="BC224" s="6"/>
    </row>
    <row r="225" spans="1:55" ht="86.25" customHeight="1" x14ac:dyDescent="0.25">
      <c r="A225" s="6">
        <v>221</v>
      </c>
      <c r="B225" s="171" t="s">
        <v>490</v>
      </c>
      <c r="C225" s="23" t="s">
        <v>13</v>
      </c>
      <c r="D225" s="242">
        <f>SUM(D226:D227)</f>
        <v>2</v>
      </c>
      <c r="E225" s="42"/>
      <c r="F225" s="42"/>
      <c r="G225" s="42"/>
      <c r="H225" s="42"/>
      <c r="I225" s="251"/>
      <c r="J225" s="176" t="s">
        <v>13</v>
      </c>
      <c r="K225" s="30">
        <f>SUM(K227:K227)+K226</f>
        <v>2</v>
      </c>
      <c r="L225" s="37"/>
      <c r="M225" s="135"/>
      <c r="N225" s="125"/>
      <c r="O225" s="125">
        <f>SUM(P225:T225)</f>
        <v>0</v>
      </c>
      <c r="P225" s="125">
        <f>IF(D225-(K225-N225)&lt;0,0,D225-(K225-N225))</f>
        <v>0</v>
      </c>
      <c r="Q225" s="125">
        <f>IF((E225-(K225-N225)-P225)&lt;0,0,E225-(K225-N225)-P225)</f>
        <v>0</v>
      </c>
      <c r="R225" s="125">
        <f>IF((F225-(K225-N225)-Q225-P225)&lt;0,0,F225-(K225-N225)-Q225-P225)</f>
        <v>0</v>
      </c>
      <c r="S225" s="125">
        <f>IF((G225-(K225-N225)-R225-Q225-P225)&lt;0,0,G225-(K225-N225)-R225-Q225-P225)</f>
        <v>0</v>
      </c>
      <c r="T225" s="125">
        <f>IF((H225-(K225-N225)-S225-R225-Q225-P225)&lt;0,0,H225-(K225-N225)-S225-R225-Q225-P225)</f>
        <v>0</v>
      </c>
      <c r="U225" s="188"/>
      <c r="V225" s="188"/>
      <c r="W225" s="188"/>
      <c r="X225" s="188"/>
      <c r="Y225" s="188"/>
      <c r="Z225" s="188"/>
      <c r="AA225" s="205"/>
      <c r="AB225" s="228"/>
      <c r="AC225" s="135"/>
      <c r="AD225" s="135"/>
      <c r="AE225" s="135"/>
      <c r="AF225" s="115"/>
      <c r="AH225" s="6"/>
      <c r="AW225" s="7"/>
      <c r="BC225" s="6"/>
    </row>
    <row r="226" spans="1:55" ht="15.75" customHeight="1" x14ac:dyDescent="0.25">
      <c r="A226" s="6">
        <v>222</v>
      </c>
      <c r="B226" s="177"/>
      <c r="C226" s="178"/>
      <c r="D226" s="261"/>
      <c r="E226" s="63"/>
      <c r="F226" s="63"/>
      <c r="G226" s="63"/>
      <c r="H226" s="63"/>
      <c r="I226" s="265"/>
      <c r="J226" s="179"/>
      <c r="K226" s="180"/>
      <c r="L226" s="34"/>
      <c r="M226" s="181"/>
      <c r="N226" s="181"/>
      <c r="O226" s="281"/>
      <c r="P226" s="181"/>
      <c r="Q226" s="181"/>
      <c r="R226" s="181"/>
      <c r="S226" s="181"/>
      <c r="T226" s="181"/>
      <c r="U226" s="281"/>
      <c r="V226" s="181"/>
      <c r="W226" s="181"/>
      <c r="X226" s="181"/>
      <c r="Y226" s="181"/>
      <c r="Z226" s="181"/>
      <c r="AA226" s="182"/>
      <c r="AB226" s="233"/>
      <c r="AC226" s="183"/>
      <c r="AD226" s="183"/>
      <c r="AE226" s="183"/>
      <c r="AF226" s="115"/>
      <c r="AH226" s="6"/>
      <c r="AW226" s="7"/>
      <c r="BC226" s="6"/>
    </row>
    <row r="227" spans="1:55" ht="32.25" customHeight="1" x14ac:dyDescent="0.25">
      <c r="A227" s="6">
        <v>223</v>
      </c>
      <c r="B227" s="175"/>
      <c r="C227" s="62" t="s">
        <v>491</v>
      </c>
      <c r="D227" s="261">
        <f t="shared" ref="D227" si="34">SUM(D228)</f>
        <v>2</v>
      </c>
      <c r="E227" s="63"/>
      <c r="F227" s="63"/>
      <c r="G227" s="63"/>
      <c r="H227" s="63"/>
      <c r="I227" s="265"/>
      <c r="J227" s="64"/>
      <c r="K227" s="65">
        <f>SUM(K228:K229)</f>
        <v>2</v>
      </c>
      <c r="L227" s="34"/>
      <c r="M227" s="183"/>
      <c r="N227" s="21"/>
      <c r="O227" s="127"/>
      <c r="P227" s="21"/>
      <c r="Q227" s="216"/>
      <c r="R227" s="216"/>
      <c r="S227" s="216"/>
      <c r="T227" s="216"/>
      <c r="U227" s="127"/>
      <c r="V227" s="216"/>
      <c r="W227" s="216"/>
      <c r="X227" s="216"/>
      <c r="Y227" s="216"/>
      <c r="Z227" s="216"/>
      <c r="AA227" s="207"/>
      <c r="AB227" s="233"/>
      <c r="AC227" s="183"/>
      <c r="AD227" s="183"/>
      <c r="AE227" s="183"/>
      <c r="AF227" s="115"/>
      <c r="AH227" s="6"/>
      <c r="AW227" s="7"/>
      <c r="BC227" s="6"/>
    </row>
    <row r="228" spans="1:55" ht="24" customHeight="1" x14ac:dyDescent="0.25">
      <c r="A228" s="6">
        <v>224</v>
      </c>
      <c r="B228" s="175"/>
      <c r="C228" s="66" t="s">
        <v>320</v>
      </c>
      <c r="D228" s="44">
        <v>2</v>
      </c>
      <c r="E228" s="67"/>
      <c r="F228" s="67"/>
      <c r="G228" s="67"/>
      <c r="H228" s="67"/>
      <c r="I228" s="266"/>
      <c r="J228" s="179" t="s">
        <v>492</v>
      </c>
      <c r="K228" s="10">
        <v>1</v>
      </c>
      <c r="L228" s="34" t="s">
        <v>493</v>
      </c>
      <c r="M228" s="181" t="s">
        <v>494</v>
      </c>
      <c r="N228" s="181"/>
      <c r="O228" s="281"/>
      <c r="P228" s="181"/>
      <c r="Q228" s="181"/>
      <c r="R228" s="181"/>
      <c r="S228" s="181"/>
      <c r="T228" s="181"/>
      <c r="U228" s="281"/>
      <c r="V228" s="181"/>
      <c r="W228" s="181"/>
      <c r="X228" s="181"/>
      <c r="Y228" s="181"/>
      <c r="Z228" s="181"/>
      <c r="AA228" s="182" t="s">
        <v>495</v>
      </c>
      <c r="AB228" s="184"/>
      <c r="AC228" s="185"/>
      <c r="AD228" s="132"/>
      <c r="AE228" s="132"/>
      <c r="AF228" s="115"/>
      <c r="AH228" s="6"/>
      <c r="AW228" s="7"/>
      <c r="BC228" s="6"/>
    </row>
    <row r="229" spans="1:55" ht="27" customHeight="1" x14ac:dyDescent="0.25">
      <c r="A229" s="6">
        <v>225</v>
      </c>
      <c r="B229" s="186"/>
      <c r="C229" s="20"/>
      <c r="D229" s="212"/>
      <c r="E229" s="24"/>
      <c r="F229" s="24"/>
      <c r="G229" s="24"/>
      <c r="H229" s="24"/>
      <c r="I229" s="253"/>
      <c r="J229" s="179" t="s">
        <v>496</v>
      </c>
      <c r="K229" s="10">
        <v>1</v>
      </c>
      <c r="L229" s="34" t="s">
        <v>493</v>
      </c>
      <c r="M229" s="181" t="s">
        <v>497</v>
      </c>
      <c r="N229" s="181"/>
      <c r="O229" s="281"/>
      <c r="P229" s="181"/>
      <c r="Q229" s="181"/>
      <c r="R229" s="181"/>
      <c r="S229" s="181"/>
      <c r="T229" s="181"/>
      <c r="U229" s="281"/>
      <c r="V229" s="181"/>
      <c r="W229" s="181"/>
      <c r="X229" s="181"/>
      <c r="Y229" s="181"/>
      <c r="Z229" s="181"/>
      <c r="AA229" s="182" t="s">
        <v>495</v>
      </c>
      <c r="AB229" s="132"/>
      <c r="AC229" s="185">
        <v>0</v>
      </c>
      <c r="AD229" s="132"/>
      <c r="AE229" s="132"/>
      <c r="AF229" s="115"/>
      <c r="AH229" s="6"/>
      <c r="AW229" s="7"/>
      <c r="BC229" s="6"/>
    </row>
    <row r="230" spans="1:55" ht="63" customHeight="1" x14ac:dyDescent="0.25">
      <c r="A230" s="6">
        <v>226</v>
      </c>
      <c r="B230" s="171" t="s">
        <v>498</v>
      </c>
      <c r="C230" s="23" t="s">
        <v>13</v>
      </c>
      <c r="D230" s="125">
        <f>D232+D235+D239</f>
        <v>6.5180867609434996</v>
      </c>
      <c r="E230" s="28"/>
      <c r="F230" s="28"/>
      <c r="G230" s="28"/>
      <c r="H230" s="28"/>
      <c r="I230" s="220"/>
      <c r="J230" s="176" t="s">
        <v>13</v>
      </c>
      <c r="K230" s="30">
        <f>SUM(K231:K232)</f>
        <v>9</v>
      </c>
      <c r="L230" s="174"/>
      <c r="M230" s="135"/>
      <c r="N230" s="210"/>
      <c r="O230" s="125">
        <f>SUM(P230:T230)</f>
        <v>0</v>
      </c>
      <c r="P230" s="125">
        <f>IF(D230-(K230-N230)&lt;0,0,D230-(K230-N230))</f>
        <v>0</v>
      </c>
      <c r="Q230" s="125">
        <f>IF((E230-(K230-N230)-P230)&lt;0,0,E230-(K230-N230)-P230)</f>
        <v>0</v>
      </c>
      <c r="R230" s="125">
        <f>IF((F230-(K230-N230)-Q230-P230)&lt;0,0,F230-(K230-N230)-Q230-P230)</f>
        <v>0</v>
      </c>
      <c r="S230" s="125">
        <f>IF((G230-(K230-N230)-R230-Q230-P230)&lt;0,0,G230-(K230-N230)-R230-Q230-P230)</f>
        <v>0</v>
      </c>
      <c r="T230" s="125">
        <f>IF((H230-(K230-N230)-S230-R230-Q230-P230)&lt;0,0,H230-(K230-N230)-S230-R230-Q230-P230)</f>
        <v>0</v>
      </c>
      <c r="U230" s="242">
        <f>SUM(V230:Z230)</f>
        <v>5</v>
      </c>
      <c r="V230" s="242">
        <f>SUM(V231:V240)</f>
        <v>0</v>
      </c>
      <c r="W230" s="242">
        <f t="shared" ref="W230:Z230" si="35">SUM(W231:W240)</f>
        <v>1</v>
      </c>
      <c r="X230" s="242">
        <f t="shared" si="35"/>
        <v>1</v>
      </c>
      <c r="Y230" s="242">
        <f t="shared" si="35"/>
        <v>2</v>
      </c>
      <c r="Z230" s="242">
        <f t="shared" si="35"/>
        <v>1</v>
      </c>
      <c r="AA230" s="205"/>
      <c r="AB230" s="228"/>
      <c r="AC230" s="135"/>
      <c r="AD230" s="135"/>
      <c r="AE230" s="135"/>
      <c r="AF230" s="115"/>
      <c r="AH230" s="6"/>
      <c r="AW230" s="7"/>
      <c r="BC230" s="6"/>
    </row>
    <row r="231" spans="1:55" ht="15.75" customHeight="1" x14ac:dyDescent="0.25">
      <c r="A231" s="6">
        <v>227</v>
      </c>
      <c r="B231" s="187"/>
      <c r="C231" s="68"/>
      <c r="D231" s="262"/>
      <c r="E231" s="69"/>
      <c r="F231" s="69"/>
      <c r="G231" s="69"/>
      <c r="H231" s="69"/>
      <c r="I231" s="267"/>
      <c r="J231" s="179" t="s">
        <v>499</v>
      </c>
      <c r="K231" s="10">
        <v>1</v>
      </c>
      <c r="L231" s="34" t="s">
        <v>18</v>
      </c>
      <c r="M231" s="181" t="s">
        <v>500</v>
      </c>
      <c r="N231" s="181"/>
      <c r="O231" s="281"/>
      <c r="P231" s="241"/>
      <c r="Q231" s="241">
        <v>1</v>
      </c>
      <c r="R231" s="181"/>
      <c r="S231" s="181"/>
      <c r="T231" s="181"/>
      <c r="U231" s="281"/>
      <c r="V231" s="181"/>
      <c r="W231" s="181"/>
      <c r="X231" s="181"/>
      <c r="Y231" s="181"/>
      <c r="Z231" s="181"/>
      <c r="AA231" s="208" t="s">
        <v>782</v>
      </c>
      <c r="AB231" s="165" t="s">
        <v>783</v>
      </c>
      <c r="AC231" s="138">
        <v>62287.96</v>
      </c>
      <c r="AD231" s="148">
        <v>228</v>
      </c>
      <c r="AE231" s="139">
        <v>46387</v>
      </c>
      <c r="AF231" s="12">
        <v>2026</v>
      </c>
      <c r="AH231" s="6"/>
      <c r="AW231" s="7"/>
      <c r="BC231" s="6"/>
    </row>
    <row r="232" spans="1:55" ht="28.5" customHeight="1" x14ac:dyDescent="0.25">
      <c r="A232" s="6">
        <v>228</v>
      </c>
      <c r="B232" s="187"/>
      <c r="C232" s="62" t="s">
        <v>501</v>
      </c>
      <c r="D232" s="65">
        <f>SUM(D233:D234)</f>
        <v>4.3832488862647443</v>
      </c>
      <c r="E232" s="70"/>
      <c r="F232" s="70"/>
      <c r="G232" s="70"/>
      <c r="H232" s="70"/>
      <c r="I232" s="268"/>
      <c r="J232" s="64"/>
      <c r="K232" s="65">
        <f>SUM(K233:K240)</f>
        <v>8</v>
      </c>
      <c r="L232" s="71"/>
      <c r="M232" s="183"/>
      <c r="N232" s="21"/>
      <c r="O232" s="127"/>
      <c r="P232" s="244"/>
      <c r="Q232" s="245"/>
      <c r="R232" s="216"/>
      <c r="S232" s="216"/>
      <c r="T232" s="216"/>
      <c r="U232" s="127"/>
      <c r="V232" s="216"/>
      <c r="W232" s="216"/>
      <c r="X232" s="216"/>
      <c r="Y232" s="216"/>
      <c r="Z232" s="216"/>
      <c r="AA232" s="207"/>
      <c r="AB232" s="165"/>
      <c r="AC232" s="138"/>
      <c r="AD232" s="148"/>
      <c r="AE232" s="183"/>
      <c r="AF232" s="115"/>
      <c r="AH232" s="6"/>
      <c r="AW232" s="7"/>
      <c r="BC232" s="6"/>
    </row>
    <row r="233" spans="1:55" ht="30" customHeight="1" x14ac:dyDescent="0.25">
      <c r="A233" s="6">
        <v>229</v>
      </c>
      <c r="B233" s="187"/>
      <c r="C233" s="15" t="s">
        <v>502</v>
      </c>
      <c r="D233" s="263">
        <v>2.4664876120023838</v>
      </c>
      <c r="E233" s="72"/>
      <c r="F233" s="72"/>
      <c r="G233" s="72"/>
      <c r="H233" s="72"/>
      <c r="I233" s="269"/>
      <c r="J233" s="179" t="s">
        <v>503</v>
      </c>
      <c r="K233" s="10">
        <v>1</v>
      </c>
      <c r="L233" s="34" t="s">
        <v>504</v>
      </c>
      <c r="M233" s="181" t="s">
        <v>505</v>
      </c>
      <c r="N233" s="181"/>
      <c r="O233" s="281"/>
      <c r="P233" s="241"/>
      <c r="Q233" s="241"/>
      <c r="R233" s="181"/>
      <c r="S233" s="181"/>
      <c r="T233" s="181"/>
      <c r="U233" s="281"/>
      <c r="V233" s="181"/>
      <c r="W233" s="181"/>
      <c r="X233" s="181"/>
      <c r="Y233" s="181"/>
      <c r="Z233" s="181"/>
      <c r="AA233" s="208" t="s">
        <v>784</v>
      </c>
      <c r="AB233" s="165" t="s">
        <v>596</v>
      </c>
      <c r="AC233" s="138">
        <v>2327.69</v>
      </c>
      <c r="AD233" s="148">
        <v>151</v>
      </c>
      <c r="AE233" s="139">
        <v>46006</v>
      </c>
      <c r="AF233" s="16">
        <v>2025</v>
      </c>
      <c r="AH233" s="6"/>
      <c r="AW233" s="7"/>
      <c r="BC233" s="6"/>
    </row>
    <row r="234" spans="1:55" ht="45" customHeight="1" x14ac:dyDescent="0.25">
      <c r="A234" s="6">
        <v>230</v>
      </c>
      <c r="B234" s="129"/>
      <c r="C234" s="15" t="s">
        <v>506</v>
      </c>
      <c r="D234" s="263">
        <v>1.9167612742623608</v>
      </c>
      <c r="E234" s="72"/>
      <c r="F234" s="72"/>
      <c r="G234" s="72"/>
      <c r="H234" s="72"/>
      <c r="I234" s="269"/>
      <c r="J234" s="179" t="s">
        <v>507</v>
      </c>
      <c r="K234" s="10">
        <v>1</v>
      </c>
      <c r="L234" s="34" t="s">
        <v>493</v>
      </c>
      <c r="M234" s="181" t="s">
        <v>508</v>
      </c>
      <c r="N234" s="239">
        <v>1</v>
      </c>
      <c r="O234" s="281"/>
      <c r="P234" s="241"/>
      <c r="Q234" s="241"/>
      <c r="R234" s="181"/>
      <c r="S234" s="181"/>
      <c r="T234" s="181"/>
      <c r="U234" s="283">
        <f>SUM(V234:Z234)</f>
        <v>1</v>
      </c>
      <c r="V234" s="239"/>
      <c r="W234" s="239">
        <v>1</v>
      </c>
      <c r="X234" s="239"/>
      <c r="Y234" s="239"/>
      <c r="Z234" s="239"/>
      <c r="AA234" s="208" t="s">
        <v>785</v>
      </c>
      <c r="AB234" s="165" t="s">
        <v>786</v>
      </c>
      <c r="AC234" s="138">
        <v>259533.9</v>
      </c>
      <c r="AD234" s="148">
        <v>148</v>
      </c>
      <c r="AE234" s="139">
        <v>46357</v>
      </c>
      <c r="AF234" s="12">
        <v>2026</v>
      </c>
      <c r="AH234" s="6"/>
      <c r="AW234" s="7"/>
      <c r="BC234" s="6"/>
    </row>
    <row r="235" spans="1:55" ht="28.5" customHeight="1" x14ac:dyDescent="0.25">
      <c r="A235" s="6">
        <v>231</v>
      </c>
      <c r="B235" s="187"/>
      <c r="C235" s="62" t="s">
        <v>509</v>
      </c>
      <c r="D235" s="65">
        <f>SUM(D236:D238)</f>
        <v>1.2938895988166872</v>
      </c>
      <c r="E235" s="70"/>
      <c r="F235" s="70"/>
      <c r="G235" s="70"/>
      <c r="H235" s="70"/>
      <c r="I235" s="268"/>
      <c r="J235" s="179" t="s">
        <v>510</v>
      </c>
      <c r="K235" s="247">
        <v>1</v>
      </c>
      <c r="L235" s="34" t="s">
        <v>504</v>
      </c>
      <c r="M235" s="181" t="s">
        <v>511</v>
      </c>
      <c r="N235" s="239">
        <v>1</v>
      </c>
      <c r="O235" s="281"/>
      <c r="P235" s="241"/>
      <c r="Q235" s="241"/>
      <c r="R235" s="181"/>
      <c r="S235" s="181"/>
      <c r="T235" s="181"/>
      <c r="U235" s="283">
        <f t="shared" ref="U235:U240" si="36">SUM(V235:Z235)</f>
        <v>1</v>
      </c>
      <c r="V235" s="239"/>
      <c r="W235" s="239"/>
      <c r="X235" s="239"/>
      <c r="Y235" s="239">
        <v>1</v>
      </c>
      <c r="Z235" s="239"/>
      <c r="AA235" s="208" t="s">
        <v>787</v>
      </c>
      <c r="AB235" s="165" t="s">
        <v>788</v>
      </c>
      <c r="AC235" s="138">
        <v>11478.54</v>
      </c>
      <c r="AD235" s="170">
        <v>212</v>
      </c>
      <c r="AE235" s="144">
        <v>46017</v>
      </c>
      <c r="AF235" s="16">
        <v>2025</v>
      </c>
      <c r="AH235" s="6"/>
      <c r="AW235" s="7"/>
      <c r="BC235" s="6"/>
    </row>
    <row r="236" spans="1:55" ht="45" customHeight="1" x14ac:dyDescent="0.25">
      <c r="A236" s="6">
        <v>232</v>
      </c>
      <c r="B236" s="187"/>
      <c r="C236" s="15" t="s">
        <v>506</v>
      </c>
      <c r="D236" s="263">
        <v>0</v>
      </c>
      <c r="E236" s="72"/>
      <c r="F236" s="72"/>
      <c r="G236" s="72"/>
      <c r="H236" s="72"/>
      <c r="I236" s="269"/>
      <c r="J236" s="179" t="s">
        <v>512</v>
      </c>
      <c r="K236" s="10">
        <v>1</v>
      </c>
      <c r="L236" s="34" t="s">
        <v>493</v>
      </c>
      <c r="M236" s="181" t="s">
        <v>513</v>
      </c>
      <c r="N236" s="239"/>
      <c r="O236" s="281"/>
      <c r="P236" s="241"/>
      <c r="Q236" s="241"/>
      <c r="R236" s="181"/>
      <c r="S236" s="181"/>
      <c r="T236" s="181"/>
      <c r="U236" s="283"/>
      <c r="V236" s="239"/>
      <c r="W236" s="239"/>
      <c r="X236" s="239"/>
      <c r="Y236" s="239"/>
      <c r="Z236" s="239"/>
      <c r="AA236" s="208" t="s">
        <v>789</v>
      </c>
      <c r="AB236" s="165" t="s">
        <v>744</v>
      </c>
      <c r="AC236" s="138">
        <v>75800.34</v>
      </c>
      <c r="AD236" s="148">
        <v>149</v>
      </c>
      <c r="AE236" s="139">
        <v>46007</v>
      </c>
      <c r="AF236" s="16">
        <v>2025</v>
      </c>
      <c r="AH236" s="6"/>
      <c r="AW236" s="7"/>
      <c r="BC236" s="6"/>
    </row>
    <row r="237" spans="1:55" ht="45" customHeight="1" x14ac:dyDescent="0.25">
      <c r="A237" s="6">
        <v>233</v>
      </c>
      <c r="B237" s="187"/>
      <c r="C237" s="15" t="s">
        <v>514</v>
      </c>
      <c r="D237" s="263">
        <v>1.4482172297924555E-2</v>
      </c>
      <c r="E237" s="72"/>
      <c r="F237" s="72"/>
      <c r="G237" s="72"/>
      <c r="H237" s="72"/>
      <c r="I237" s="269"/>
      <c r="J237" s="179" t="s">
        <v>512</v>
      </c>
      <c r="K237" s="10">
        <v>1</v>
      </c>
      <c r="L237" s="34" t="s">
        <v>493</v>
      </c>
      <c r="M237" s="181" t="s">
        <v>515</v>
      </c>
      <c r="N237" s="239">
        <v>1</v>
      </c>
      <c r="O237" s="281"/>
      <c r="P237" s="241"/>
      <c r="Q237" s="241"/>
      <c r="R237" s="181"/>
      <c r="S237" s="181"/>
      <c r="T237" s="181"/>
      <c r="U237" s="283">
        <f t="shared" si="36"/>
        <v>1</v>
      </c>
      <c r="V237" s="239"/>
      <c r="W237" s="239"/>
      <c r="X237" s="239"/>
      <c r="Y237" s="239">
        <v>1</v>
      </c>
      <c r="Z237" s="239"/>
      <c r="AA237" s="208" t="s">
        <v>790</v>
      </c>
      <c r="AB237" s="165" t="s">
        <v>791</v>
      </c>
      <c r="AC237" s="138">
        <v>158368.59</v>
      </c>
      <c r="AD237" s="148">
        <v>155</v>
      </c>
      <c r="AE237" s="139">
        <v>46378</v>
      </c>
      <c r="AF237" s="12">
        <v>2026</v>
      </c>
      <c r="AH237" s="6"/>
      <c r="AW237" s="7"/>
      <c r="BC237" s="6"/>
    </row>
    <row r="238" spans="1:55" ht="30" customHeight="1" x14ac:dyDescent="0.25">
      <c r="A238" s="6">
        <v>234</v>
      </c>
      <c r="B238" s="187"/>
      <c r="C238" s="15" t="s">
        <v>516</v>
      </c>
      <c r="D238" s="263">
        <v>1.2794074265187627</v>
      </c>
      <c r="E238" s="72"/>
      <c r="F238" s="72"/>
      <c r="G238" s="72"/>
      <c r="H238" s="72"/>
      <c r="I238" s="269"/>
      <c r="J238" s="179" t="s">
        <v>325</v>
      </c>
      <c r="K238" s="10">
        <v>1</v>
      </c>
      <c r="L238" s="34" t="s">
        <v>493</v>
      </c>
      <c r="M238" s="181" t="s">
        <v>517</v>
      </c>
      <c r="N238" s="239">
        <v>1</v>
      </c>
      <c r="O238" s="281"/>
      <c r="P238" s="241"/>
      <c r="Q238" s="241"/>
      <c r="R238" s="181"/>
      <c r="S238" s="181"/>
      <c r="T238" s="181"/>
      <c r="U238" s="283">
        <f t="shared" si="36"/>
        <v>1</v>
      </c>
      <c r="V238" s="239"/>
      <c r="W238" s="239"/>
      <c r="X238" s="239"/>
      <c r="Y238" s="239"/>
      <c r="Z238" s="239">
        <v>1</v>
      </c>
      <c r="AA238" s="208" t="s">
        <v>792</v>
      </c>
      <c r="AB238" s="165" t="s">
        <v>658</v>
      </c>
      <c r="AC238" s="138">
        <v>150120.84</v>
      </c>
      <c r="AD238" s="148">
        <v>180</v>
      </c>
      <c r="AE238" s="139">
        <v>45998</v>
      </c>
      <c r="AF238" s="16">
        <v>2025</v>
      </c>
      <c r="AH238" s="6"/>
      <c r="AW238" s="7"/>
      <c r="BC238" s="6"/>
    </row>
    <row r="239" spans="1:55" ht="30" customHeight="1" x14ac:dyDescent="0.25">
      <c r="A239" s="6">
        <v>235</v>
      </c>
      <c r="B239" s="187"/>
      <c r="C239" s="62" t="s">
        <v>518</v>
      </c>
      <c r="D239" s="65">
        <f>D240</f>
        <v>0.84094827586206866</v>
      </c>
      <c r="E239" s="70"/>
      <c r="F239" s="70"/>
      <c r="G239" s="70"/>
      <c r="H239" s="70"/>
      <c r="I239" s="268"/>
      <c r="J239" s="74" t="s">
        <v>519</v>
      </c>
      <c r="K239" s="10">
        <v>1</v>
      </c>
      <c r="L239" s="34" t="s">
        <v>493</v>
      </c>
      <c r="M239" s="181" t="s">
        <v>520</v>
      </c>
      <c r="N239" s="239"/>
      <c r="O239" s="281"/>
      <c r="P239" s="241"/>
      <c r="Q239" s="241"/>
      <c r="R239" s="181"/>
      <c r="S239" s="181"/>
      <c r="T239" s="181"/>
      <c r="U239" s="283"/>
      <c r="V239" s="239"/>
      <c r="W239" s="239"/>
      <c r="X239" s="239"/>
      <c r="Y239" s="239"/>
      <c r="Z239" s="239"/>
      <c r="AA239" s="208" t="s">
        <v>793</v>
      </c>
      <c r="AB239" s="165" t="s">
        <v>794</v>
      </c>
      <c r="AC239" s="138">
        <v>1473499.89</v>
      </c>
      <c r="AD239" s="148">
        <v>120</v>
      </c>
      <c r="AE239" s="139">
        <v>47477</v>
      </c>
      <c r="AF239" s="16">
        <v>2029</v>
      </c>
      <c r="AH239" s="6"/>
      <c r="AW239" s="7"/>
      <c r="BC239" s="6"/>
    </row>
    <row r="240" spans="1:55" ht="15.75" customHeight="1" x14ac:dyDescent="0.25">
      <c r="A240" s="6">
        <v>236</v>
      </c>
      <c r="B240" s="187"/>
      <c r="C240" s="15" t="s">
        <v>521</v>
      </c>
      <c r="D240" s="263">
        <v>0.84094827586206866</v>
      </c>
      <c r="E240" s="72"/>
      <c r="F240" s="72"/>
      <c r="G240" s="72"/>
      <c r="H240" s="72"/>
      <c r="I240" s="269"/>
      <c r="J240" s="179" t="s">
        <v>522</v>
      </c>
      <c r="K240" s="10">
        <v>1</v>
      </c>
      <c r="L240" s="34" t="s">
        <v>493</v>
      </c>
      <c r="M240" s="181" t="s">
        <v>523</v>
      </c>
      <c r="N240" s="239">
        <v>1</v>
      </c>
      <c r="O240" s="281"/>
      <c r="P240" s="241">
        <v>1</v>
      </c>
      <c r="Q240" s="241"/>
      <c r="R240" s="181"/>
      <c r="S240" s="181"/>
      <c r="T240" s="181"/>
      <c r="U240" s="283">
        <f t="shared" si="36"/>
        <v>1</v>
      </c>
      <c r="V240" s="239"/>
      <c r="W240" s="239"/>
      <c r="X240" s="239">
        <v>1</v>
      </c>
      <c r="Y240" s="239"/>
      <c r="Z240" s="239"/>
      <c r="AA240" s="208" t="s">
        <v>795</v>
      </c>
      <c r="AB240" s="165" t="s">
        <v>690</v>
      </c>
      <c r="AC240" s="138">
        <v>174914.96</v>
      </c>
      <c r="AD240" s="148">
        <v>200</v>
      </c>
      <c r="AE240" s="139">
        <v>46007</v>
      </c>
      <c r="AF240" s="16">
        <v>2025</v>
      </c>
      <c r="AH240" s="6"/>
      <c r="AW240" s="7"/>
      <c r="BC240" s="6"/>
    </row>
    <row r="241" spans="1:55" ht="28.5" x14ac:dyDescent="0.25">
      <c r="A241" s="6">
        <v>237</v>
      </c>
      <c r="B241" s="171" t="s">
        <v>524</v>
      </c>
      <c r="C241" s="23" t="s">
        <v>13</v>
      </c>
      <c r="D241" s="125">
        <v>0</v>
      </c>
      <c r="E241" s="125"/>
      <c r="F241" s="125"/>
      <c r="G241" s="125"/>
      <c r="H241" s="125"/>
      <c r="I241" s="220"/>
      <c r="J241" s="188"/>
      <c r="K241" s="125">
        <f>SUM(K242:K243)</f>
        <v>2</v>
      </c>
      <c r="L241" s="189"/>
      <c r="M241" s="127"/>
      <c r="N241" s="210"/>
      <c r="O241" s="210"/>
      <c r="P241" s="125">
        <f>IF(D241-(K241-N241)&lt;0,0,D241-(K241-N241))</f>
        <v>0</v>
      </c>
      <c r="Q241" s="125">
        <f>IF((E241-(K241-N241)-P241)&lt;0,0,E241-(K241-N241)-P241)</f>
        <v>0</v>
      </c>
      <c r="R241" s="125">
        <f>IF((F241-(K241-N241)-Q241-P241)&lt;0,0,F241-(K241-N241)-Q241-P241)</f>
        <v>0</v>
      </c>
      <c r="S241" s="125">
        <f>IF((G241-(K241-N241)-R241-Q241-P241)&lt;0,0,G241-(K241-N241)-R241-Q241-P241)</f>
        <v>0</v>
      </c>
      <c r="T241" s="125">
        <f>IF((H241-(K241-N241)-S241-R241-Q241-P241)&lt;0,0,H241-(K241-N241)-S241-R241-Q241-P241)</f>
        <v>0</v>
      </c>
      <c r="U241" s="127"/>
      <c r="V241" s="127"/>
      <c r="W241" s="127"/>
      <c r="X241" s="127"/>
      <c r="Y241" s="127"/>
      <c r="Z241" s="127"/>
      <c r="AA241" s="209"/>
      <c r="AB241" s="234"/>
      <c r="AC241" s="127"/>
      <c r="AD241" s="127"/>
      <c r="AE241" s="127"/>
      <c r="AF241" s="115"/>
      <c r="AH241" s="6"/>
      <c r="AW241" s="7"/>
      <c r="BC241" s="6"/>
    </row>
    <row r="242" spans="1:55" ht="15.75" customHeight="1" x14ac:dyDescent="0.25">
      <c r="A242" s="6">
        <v>238</v>
      </c>
      <c r="B242" s="186"/>
      <c r="C242" s="17"/>
      <c r="D242" s="18"/>
      <c r="E242" s="18"/>
      <c r="F242" s="18"/>
      <c r="G242" s="18"/>
      <c r="H242" s="18"/>
      <c r="I242" s="253"/>
      <c r="J242" s="74" t="s">
        <v>53</v>
      </c>
      <c r="K242" s="10">
        <v>1</v>
      </c>
      <c r="L242" s="34" t="s">
        <v>18</v>
      </c>
      <c r="M242" s="181" t="s">
        <v>525</v>
      </c>
      <c r="N242" s="181"/>
      <c r="O242" s="281"/>
      <c r="P242" s="181"/>
      <c r="Q242" s="181"/>
      <c r="R242" s="181"/>
      <c r="S242" s="181"/>
      <c r="T242" s="181"/>
      <c r="U242" s="281"/>
      <c r="V242" s="181"/>
      <c r="W242" s="181"/>
      <c r="X242" s="181"/>
      <c r="Y242" s="181"/>
      <c r="Z242" s="181"/>
      <c r="AA242" s="208" t="s">
        <v>796</v>
      </c>
      <c r="AB242" s="165" t="s">
        <v>556</v>
      </c>
      <c r="AC242" s="138">
        <v>81890.16</v>
      </c>
      <c r="AD242" s="148">
        <v>146</v>
      </c>
      <c r="AE242" s="139">
        <v>46727</v>
      </c>
      <c r="AF242" s="12">
        <v>2027</v>
      </c>
      <c r="AH242" s="6"/>
      <c r="AW242" s="7"/>
      <c r="BC242" s="6"/>
    </row>
    <row r="243" spans="1:55" ht="15.75" customHeight="1" x14ac:dyDescent="0.25">
      <c r="A243" s="6">
        <v>239</v>
      </c>
      <c r="B243" s="186"/>
      <c r="C243" s="17"/>
      <c r="D243" s="18"/>
      <c r="E243" s="18"/>
      <c r="F243" s="18"/>
      <c r="G243" s="18"/>
      <c r="H243" s="18"/>
      <c r="I243" s="253"/>
      <c r="J243" s="74" t="s">
        <v>53</v>
      </c>
      <c r="K243" s="10">
        <v>1</v>
      </c>
      <c r="L243" s="34" t="s">
        <v>18</v>
      </c>
      <c r="M243" s="181" t="s">
        <v>526</v>
      </c>
      <c r="N243" s="181"/>
      <c r="O243" s="281"/>
      <c r="P243" s="181"/>
      <c r="Q243" s="181"/>
      <c r="R243" s="181"/>
      <c r="S243" s="181"/>
      <c r="T243" s="181"/>
      <c r="U243" s="281"/>
      <c r="V243" s="181"/>
      <c r="W243" s="181"/>
      <c r="X243" s="181"/>
      <c r="Y243" s="181"/>
      <c r="Z243" s="181"/>
      <c r="AA243" s="208" t="s">
        <v>797</v>
      </c>
      <c r="AB243" s="165" t="s">
        <v>553</v>
      </c>
      <c r="AC243" s="138">
        <v>54090.52</v>
      </c>
      <c r="AD243" s="148">
        <v>140</v>
      </c>
      <c r="AE243" s="139">
        <v>46379</v>
      </c>
      <c r="AF243" s="12">
        <v>2026</v>
      </c>
      <c r="AH243" s="6"/>
      <c r="AW243" s="7"/>
      <c r="BC243" s="6"/>
    </row>
    <row r="244" spans="1:55" ht="24.75" customHeight="1" x14ac:dyDescent="0.25">
      <c r="A244" s="6">
        <v>240</v>
      </c>
      <c r="B244" s="190" t="s">
        <v>527</v>
      </c>
      <c r="C244" s="191"/>
      <c r="D244" s="192">
        <f>ROUND(D6+D221+D225+D230+D241,0)</f>
        <v>226</v>
      </c>
      <c r="E244" s="192"/>
      <c r="F244" s="192"/>
      <c r="G244" s="192"/>
      <c r="H244" s="192"/>
      <c r="I244" s="270"/>
      <c r="J244" s="193"/>
      <c r="K244" s="192">
        <f>ROUND(K6+K221+K225+K230+K241,0)</f>
        <v>204</v>
      </c>
      <c r="L244" s="194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235"/>
      <c r="AC244" s="192"/>
      <c r="AD244" s="192"/>
      <c r="AE244" s="192"/>
      <c r="AF244" s="115"/>
      <c r="AH244" s="6"/>
      <c r="AW244" s="7"/>
      <c r="BC244" s="6"/>
    </row>
    <row r="245" spans="1:55" ht="15.75" customHeight="1" x14ac:dyDescent="0.25">
      <c r="B245" s="53"/>
      <c r="C245" s="53"/>
      <c r="D245" s="75"/>
      <c r="E245" s="75"/>
      <c r="F245" s="75"/>
      <c r="G245" s="75"/>
      <c r="H245" s="75"/>
      <c r="I245" s="75"/>
      <c r="J245" s="53"/>
      <c r="K245" s="76"/>
      <c r="L245" s="77"/>
      <c r="M245" s="77"/>
      <c r="N245" s="219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8"/>
      <c r="AB245" s="236"/>
      <c r="AC245" s="56"/>
      <c r="AD245" s="80"/>
      <c r="AE245" s="79"/>
      <c r="AF245" s="115"/>
      <c r="AH245" s="6"/>
      <c r="AW245" s="7"/>
      <c r="BC245" s="6"/>
    </row>
    <row r="246" spans="1:55" ht="15.75" customHeight="1" x14ac:dyDescent="0.25">
      <c r="B246" s="53"/>
      <c r="C246" s="53"/>
      <c r="D246" s="75"/>
      <c r="E246" s="75"/>
      <c r="F246" s="75"/>
      <c r="G246" s="75"/>
      <c r="H246" s="75"/>
      <c r="I246" s="75"/>
      <c r="J246" s="53"/>
      <c r="K246" s="76"/>
      <c r="L246" s="77"/>
      <c r="M246" s="77"/>
      <c r="N246" s="219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8"/>
      <c r="AB246" s="79"/>
      <c r="AC246" s="56"/>
      <c r="AD246" s="80"/>
      <c r="AE246" s="79"/>
      <c r="AF246" s="115"/>
      <c r="AH246" s="6"/>
      <c r="AW246" s="7"/>
      <c r="BC246" s="6"/>
    </row>
    <row r="247" spans="1:55" ht="15.75" customHeight="1" x14ac:dyDescent="0.25">
      <c r="B247" s="53"/>
      <c r="C247" s="53"/>
      <c r="D247" s="75"/>
      <c r="E247" s="75"/>
      <c r="F247" s="75"/>
      <c r="G247" s="75"/>
      <c r="H247" s="75"/>
      <c r="I247" s="75"/>
      <c r="J247" s="53"/>
      <c r="K247" s="76"/>
      <c r="L247" s="77"/>
      <c r="M247" s="77"/>
      <c r="N247" s="219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8"/>
      <c r="AB247" s="79"/>
      <c r="AC247" s="56"/>
      <c r="AD247" s="80"/>
      <c r="AE247" s="79"/>
      <c r="AF247" s="115"/>
      <c r="AH247" s="6"/>
      <c r="AW247" s="7"/>
      <c r="BC247" s="6"/>
    </row>
    <row r="248" spans="1:55" ht="15.75" customHeight="1" x14ac:dyDescent="0.25">
      <c r="B248" s="53"/>
      <c r="C248" s="53"/>
      <c r="D248" s="75"/>
      <c r="E248" s="75"/>
      <c r="F248" s="75"/>
      <c r="G248" s="75"/>
      <c r="H248" s="75"/>
      <c r="I248" s="75"/>
      <c r="J248" s="53"/>
      <c r="K248" s="76"/>
      <c r="L248" s="77"/>
      <c r="M248" s="77"/>
      <c r="N248" s="219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8"/>
      <c r="AB248" s="79"/>
      <c r="AC248" s="56"/>
      <c r="AD248" s="80"/>
      <c r="AE248" s="79"/>
      <c r="AF248" s="115"/>
      <c r="AH248" s="6"/>
      <c r="AW248" s="7"/>
      <c r="BC248" s="6"/>
    </row>
    <row r="249" spans="1:55" ht="15.75" customHeight="1" x14ac:dyDescent="0.25">
      <c r="B249" s="53"/>
      <c r="C249" s="53"/>
      <c r="D249" s="75"/>
      <c r="E249" s="75"/>
      <c r="F249" s="75"/>
      <c r="G249" s="75"/>
      <c r="H249" s="75"/>
      <c r="I249" s="75"/>
      <c r="J249" s="53"/>
      <c r="K249" s="76"/>
      <c r="L249" s="77"/>
      <c r="M249" s="77"/>
      <c r="N249" s="219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8"/>
      <c r="AB249" s="79"/>
      <c r="AC249" s="56"/>
      <c r="AD249" s="80"/>
      <c r="AE249" s="79"/>
      <c r="AF249" s="115"/>
      <c r="AH249" s="6"/>
      <c r="AW249" s="7"/>
      <c r="BC249" s="6"/>
    </row>
    <row r="250" spans="1:55" ht="15.75" customHeight="1" x14ac:dyDescent="0.25">
      <c r="B250" s="53"/>
      <c r="C250" s="53"/>
      <c r="D250" s="75"/>
      <c r="E250" s="75"/>
      <c r="F250" s="75"/>
      <c r="G250" s="75"/>
      <c r="H250" s="75"/>
      <c r="I250" s="75"/>
      <c r="J250" s="53"/>
      <c r="K250" s="76"/>
      <c r="L250" s="77"/>
      <c r="M250" s="77"/>
      <c r="N250" s="219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8"/>
      <c r="AB250" s="79"/>
      <c r="AC250" s="56"/>
      <c r="AD250" s="80"/>
      <c r="AE250" s="79"/>
      <c r="AF250" s="115"/>
      <c r="AH250" s="6"/>
      <c r="AW250" s="7"/>
      <c r="BC250" s="6"/>
    </row>
    <row r="251" spans="1:55" x14ac:dyDescent="0.25">
      <c r="B251" s="81"/>
      <c r="C251" s="82"/>
      <c r="D251" s="83"/>
      <c r="E251" s="83"/>
      <c r="F251" s="83"/>
      <c r="G251" s="83"/>
      <c r="H251" s="83"/>
      <c r="I251" s="83"/>
      <c r="J251" s="8"/>
      <c r="K251" s="8"/>
      <c r="L251" s="84"/>
      <c r="M251" s="8"/>
      <c r="N251" s="110"/>
      <c r="O251" s="110"/>
      <c r="P251" s="110"/>
      <c r="Q251" s="110"/>
      <c r="R251" s="110"/>
      <c r="S251" s="110"/>
      <c r="T251" s="110"/>
      <c r="U251" s="110"/>
      <c r="V251" s="110"/>
      <c r="W251" s="110"/>
      <c r="X251" s="110"/>
      <c r="Y251" s="110"/>
      <c r="Z251" s="110"/>
      <c r="AA251" s="85"/>
      <c r="AB251" s="8"/>
      <c r="AC251" s="8"/>
      <c r="AD251" s="8"/>
      <c r="AE251" s="8"/>
      <c r="AF251" s="86"/>
      <c r="AH251" s="6"/>
      <c r="AW251" s="7"/>
      <c r="BC251" s="6"/>
    </row>
    <row r="252" spans="1:55" ht="16.5" thickBot="1" x14ac:dyDescent="0.3">
      <c r="C252" s="88"/>
      <c r="J252" s="88"/>
      <c r="K252" s="88"/>
      <c r="L252" s="88"/>
      <c r="M252" s="90"/>
      <c r="N252" s="217"/>
      <c r="O252" s="217"/>
      <c r="P252" s="217"/>
      <c r="Q252" s="217"/>
      <c r="R252" s="217"/>
      <c r="S252" s="217"/>
      <c r="T252" s="217"/>
      <c r="U252" s="217"/>
      <c r="V252" s="217"/>
      <c r="W252" s="217"/>
      <c r="X252" s="217"/>
      <c r="Y252" s="217"/>
      <c r="Z252" s="217"/>
      <c r="AA252" s="91"/>
      <c r="AB252" s="90"/>
      <c r="AC252" s="90"/>
      <c r="AD252" s="90"/>
      <c r="AE252" s="90"/>
      <c r="AF252" s="116"/>
      <c r="AH252" s="6"/>
      <c r="AW252" s="7"/>
      <c r="BC252" s="6"/>
    </row>
    <row r="253" spans="1:55" s="89" customFormat="1" ht="31.5" customHeight="1" x14ac:dyDescent="0.25">
      <c r="B253" s="371" t="s">
        <v>12</v>
      </c>
      <c r="C253" s="372"/>
      <c r="D253" s="92">
        <f>D6</f>
        <v>215.76223707999992</v>
      </c>
      <c r="E253" s="92"/>
      <c r="F253" s="92"/>
      <c r="G253" s="92"/>
      <c r="H253" s="92"/>
      <c r="I253" s="92"/>
      <c r="J253" s="93"/>
      <c r="K253" s="94">
        <f>K6</f>
        <v>191</v>
      </c>
      <c r="L253" s="56"/>
      <c r="M253" s="56"/>
      <c r="N253" s="218"/>
      <c r="O253" s="218"/>
      <c r="P253" s="218"/>
      <c r="Q253" s="218"/>
      <c r="R253" s="218"/>
      <c r="S253" s="218"/>
      <c r="T253" s="218"/>
      <c r="U253" s="218"/>
      <c r="V253" s="218"/>
      <c r="W253" s="218"/>
      <c r="X253" s="218"/>
      <c r="Y253" s="218"/>
      <c r="Z253" s="218"/>
      <c r="AA253" s="95"/>
      <c r="AB253" s="56"/>
      <c r="AC253" s="56"/>
      <c r="AD253" s="56"/>
      <c r="AE253" s="56"/>
      <c r="AF253" s="117"/>
      <c r="AG253" s="6"/>
      <c r="AH253" s="5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7"/>
    </row>
    <row r="254" spans="1:55" s="89" customFormat="1" ht="31.5" customHeight="1" x14ac:dyDescent="0.25">
      <c r="B254" s="373" t="s">
        <v>487</v>
      </c>
      <c r="C254" s="374"/>
      <c r="D254" s="72">
        <f>D221</f>
        <v>1.3472109533468559</v>
      </c>
      <c r="E254" s="72"/>
      <c r="F254" s="72"/>
      <c r="G254" s="72"/>
      <c r="H254" s="72"/>
      <c r="I254" s="72"/>
      <c r="J254" s="48"/>
      <c r="K254" s="96"/>
      <c r="L254" s="56"/>
      <c r="M254" s="56"/>
      <c r="N254" s="218"/>
      <c r="O254" s="218"/>
      <c r="P254" s="218"/>
      <c r="Q254" s="218"/>
      <c r="R254" s="218"/>
      <c r="S254" s="218"/>
      <c r="T254" s="218"/>
      <c r="U254" s="218"/>
      <c r="V254" s="218"/>
      <c r="W254" s="218"/>
      <c r="X254" s="218"/>
      <c r="Y254" s="218"/>
      <c r="Z254" s="218"/>
      <c r="AA254" s="95"/>
      <c r="AB254" s="56"/>
      <c r="AC254" s="56"/>
      <c r="AD254" s="56"/>
      <c r="AE254" s="56"/>
      <c r="AF254" s="117"/>
      <c r="AG254" s="6"/>
      <c r="AH254" s="5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7"/>
    </row>
    <row r="255" spans="1:55" s="89" customFormat="1" ht="31.5" customHeight="1" x14ac:dyDescent="0.25">
      <c r="B255" s="375" t="s">
        <v>490</v>
      </c>
      <c r="C255" s="376"/>
      <c r="D255" s="72">
        <f>D225</f>
        <v>2</v>
      </c>
      <c r="E255" s="72"/>
      <c r="F255" s="72"/>
      <c r="G255" s="72"/>
      <c r="H255" s="72"/>
      <c r="I255" s="72"/>
      <c r="J255" s="48"/>
      <c r="K255" s="97">
        <f>K225</f>
        <v>2</v>
      </c>
      <c r="L255" s="56"/>
      <c r="M255" s="56"/>
      <c r="N255" s="218"/>
      <c r="O255" s="218"/>
      <c r="P255" s="218"/>
      <c r="Q255" s="218"/>
      <c r="R255" s="218"/>
      <c r="S255" s="218"/>
      <c r="T255" s="218"/>
      <c r="U255" s="218"/>
      <c r="V255" s="218"/>
      <c r="W255" s="218"/>
      <c r="X255" s="218"/>
      <c r="Y255" s="218"/>
      <c r="Z255" s="218"/>
      <c r="AA255" s="95"/>
      <c r="AB255" s="56"/>
      <c r="AC255" s="56"/>
      <c r="AD255" s="56"/>
      <c r="AE255" s="56"/>
      <c r="AF255" s="117"/>
      <c r="AG255" s="6"/>
      <c r="AH255" s="5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7"/>
    </row>
    <row r="256" spans="1:55" s="89" customFormat="1" ht="31.5" customHeight="1" x14ac:dyDescent="0.25">
      <c r="B256" s="373" t="s">
        <v>498</v>
      </c>
      <c r="C256" s="374"/>
      <c r="D256" s="72">
        <f>D230</f>
        <v>6.5180867609434996</v>
      </c>
      <c r="E256" s="72"/>
      <c r="F256" s="72"/>
      <c r="G256" s="72"/>
      <c r="H256" s="72"/>
      <c r="I256" s="72"/>
      <c r="J256" s="48"/>
      <c r="K256" s="97">
        <f>K230</f>
        <v>9</v>
      </c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  <c r="AA256" s="95"/>
      <c r="AB256" s="56"/>
      <c r="AC256" s="56"/>
      <c r="AD256" s="56"/>
      <c r="AE256" s="56"/>
      <c r="AF256" s="117"/>
      <c r="AG256" s="6"/>
      <c r="AH256" s="5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7"/>
    </row>
    <row r="257" spans="2:55" s="89" customFormat="1" ht="31.5" customHeight="1" thickBot="1" x14ac:dyDescent="0.3">
      <c r="B257" s="377" t="s">
        <v>524</v>
      </c>
      <c r="C257" s="378"/>
      <c r="D257" s="73">
        <f>D241</f>
        <v>0</v>
      </c>
      <c r="E257" s="73"/>
      <c r="F257" s="73"/>
      <c r="G257" s="73"/>
      <c r="H257" s="73"/>
      <c r="I257" s="73"/>
      <c r="J257" s="98"/>
      <c r="K257" s="99">
        <f>K241</f>
        <v>2</v>
      </c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95"/>
      <c r="AB257" s="56"/>
      <c r="AC257" s="56"/>
      <c r="AD257" s="56"/>
      <c r="AE257" s="56"/>
      <c r="AF257" s="117"/>
      <c r="AG257" s="6"/>
      <c r="AH257" s="5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7"/>
    </row>
    <row r="258" spans="2:55" s="106" customFormat="1" ht="21.75" customHeight="1" thickBot="1" x14ac:dyDescent="0.3">
      <c r="B258" s="100" t="s">
        <v>527</v>
      </c>
      <c r="C258" s="101"/>
      <c r="D258" s="102">
        <f>ROUND(SUM(D253:D257),0)</f>
        <v>226</v>
      </c>
      <c r="E258" s="102"/>
      <c r="F258" s="102"/>
      <c r="G258" s="102"/>
      <c r="H258" s="102"/>
      <c r="I258" s="102"/>
      <c r="J258" s="101"/>
      <c r="K258" s="103">
        <f>ROUND(SUM(K253:K257),0)</f>
        <v>204</v>
      </c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  <c r="AA258" s="104"/>
      <c r="AB258" s="105"/>
      <c r="AC258" s="105"/>
      <c r="AD258" s="105"/>
      <c r="AE258" s="105"/>
      <c r="AF258" s="117"/>
      <c r="AG258" s="6"/>
      <c r="AH258" s="5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7"/>
    </row>
  </sheetData>
  <autoFilter ref="A5:BC244"/>
  <mergeCells count="20">
    <mergeCell ref="B256:C256"/>
    <mergeCell ref="B257:C257"/>
    <mergeCell ref="B85:B87"/>
    <mergeCell ref="C85:C87"/>
    <mergeCell ref="B223:D224"/>
    <mergeCell ref="B253:C253"/>
    <mergeCell ref="B254:C254"/>
    <mergeCell ref="B255:C255"/>
    <mergeCell ref="AE3:AE4"/>
    <mergeCell ref="B3:B4"/>
    <mergeCell ref="C3:C4"/>
    <mergeCell ref="D3:I3"/>
    <mergeCell ref="J3:M3"/>
    <mergeCell ref="N3:N4"/>
    <mergeCell ref="O3:T3"/>
    <mergeCell ref="U3:Z3"/>
    <mergeCell ref="AA3:AA4"/>
    <mergeCell ref="AB3:AB4"/>
    <mergeCell ref="AC3:AC4"/>
    <mergeCell ref="AD3:AD4"/>
  </mergeCells>
  <conditionalFormatting sqref="U177:V17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/>
  <pageMargins left="0" right="0" top="0" bottom="0" header="0.31496062992125984" footer="0.31496062992125984"/>
  <pageSetup paperSize="8" scale="40" fitToHeight="0" orientation="landscape" r:id="rId1"/>
  <headerFooter alignWithMargins="0">
    <oddFooter>&amp;L&amp;D&amp;R&amp;Z&amp;F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FF0000"/>
    <pageSetUpPr fitToPage="1"/>
  </sheetPr>
  <dimension ref="A1:BV259"/>
  <sheetViews>
    <sheetView view="pageBreakPreview" topLeftCell="B1" zoomScale="75" zoomScaleNormal="85" zoomScaleSheetLayoutView="75" workbookViewId="0">
      <pane xSplit="13" ySplit="6" topLeftCell="AN7" activePane="bottomRight" state="frozen"/>
      <selection activeCell="B1" sqref="B1"/>
      <selection pane="topRight" activeCell="N1" sqref="N1"/>
      <selection pane="bottomLeft" activeCell="B7" sqref="B7"/>
      <selection pane="bottomRight" activeCell="M12" sqref="M11:M12"/>
    </sheetView>
  </sheetViews>
  <sheetFormatPr defaultRowHeight="15.75" x14ac:dyDescent="0.25"/>
  <cols>
    <col min="1" max="1" width="0" style="6" hidden="1" customWidth="1"/>
    <col min="2" max="2" width="18.42578125" style="87" customWidth="1"/>
    <col min="3" max="3" width="32.5703125" style="6" customWidth="1"/>
    <col min="4" max="4" width="7.28515625" style="89" hidden="1" customWidth="1"/>
    <col min="5" max="9" width="7.28515625" style="89" customWidth="1"/>
    <col min="10" max="10" width="37.28515625" style="6" customWidth="1"/>
    <col min="11" max="11" width="12.5703125" style="6" customWidth="1"/>
    <col min="12" max="12" width="27.85546875" style="6" customWidth="1"/>
    <col min="13" max="13" width="25.7109375" style="6" customWidth="1"/>
    <col min="14" max="14" width="13.42578125" style="6" customWidth="1"/>
    <col min="15" max="15" width="8.140625" style="6" customWidth="1"/>
    <col min="16" max="26" width="7.140625" style="6" customWidth="1"/>
    <col min="27" max="32" width="7.140625" style="6" hidden="1" customWidth="1"/>
    <col min="33" max="38" width="7.140625" style="6" customWidth="1"/>
    <col min="39" max="39" width="13" style="6" customWidth="1"/>
    <col min="40" max="40" width="13.140625" style="6" customWidth="1"/>
    <col min="41" max="41" width="11.28515625" style="6" customWidth="1"/>
    <col min="42" max="42" width="12.5703125" style="6" customWidth="1"/>
    <col min="43" max="45" width="11.28515625" style="6" customWidth="1"/>
    <col min="46" max="46" width="13.5703125" style="107" customWidth="1"/>
    <col min="47" max="47" width="12.42578125" style="6" customWidth="1"/>
    <col min="48" max="48" width="17.140625" style="6" customWidth="1"/>
    <col min="49" max="49" width="11.42578125" style="6" customWidth="1"/>
    <col min="50" max="50" width="13.140625" style="6" customWidth="1"/>
    <col min="51" max="51" width="16.85546875" style="117" customWidth="1"/>
    <col min="52" max="52" width="13.7109375" style="6" customWidth="1"/>
    <col min="53" max="53" width="15.28515625" style="5" customWidth="1"/>
    <col min="54" max="55" width="11.85546875" style="6" customWidth="1"/>
    <col min="56" max="57" width="12" style="6" customWidth="1"/>
    <col min="58" max="59" width="9.140625" style="6"/>
    <col min="60" max="60" width="15.28515625" style="6" customWidth="1"/>
    <col min="61" max="61" width="13" style="6" customWidth="1"/>
    <col min="62" max="73" width="9.140625" style="6"/>
    <col min="74" max="74" width="11.42578125" style="7" bestFit="1" customWidth="1"/>
    <col min="75" max="16384" width="9.140625" style="6"/>
  </cols>
  <sheetData>
    <row r="1" spans="1:74" ht="20.25" x14ac:dyDescent="0.25">
      <c r="B1" s="1" t="s">
        <v>0</v>
      </c>
      <c r="C1" s="2"/>
      <c r="D1" s="3"/>
      <c r="E1" s="3"/>
      <c r="F1" s="3"/>
      <c r="G1" s="3"/>
      <c r="H1" s="3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4"/>
      <c r="AU1" s="2"/>
      <c r="AV1" s="2"/>
      <c r="AW1" s="2"/>
      <c r="AX1" s="2"/>
      <c r="AY1" s="86"/>
      <c r="AZ1" s="2"/>
    </row>
    <row r="2" spans="1:74" x14ac:dyDescent="0.25">
      <c r="B2" s="8"/>
      <c r="C2" s="2"/>
      <c r="D2" s="3"/>
      <c r="E2" s="3"/>
      <c r="F2" s="3"/>
      <c r="G2" s="3"/>
      <c r="H2" s="3"/>
      <c r="I2" s="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334">
        <f>SUBTOTAL(9,AM7:AM245)</f>
        <v>4166666.666666667</v>
      </c>
      <c r="AN2" s="2"/>
      <c r="AO2" s="2"/>
      <c r="AP2" s="2"/>
      <c r="AQ2" s="2"/>
      <c r="AR2" s="2"/>
      <c r="AS2" s="2"/>
      <c r="AT2" s="4"/>
      <c r="AU2" s="2"/>
      <c r="AV2" s="2"/>
      <c r="AW2" s="2"/>
      <c r="AX2" s="2"/>
      <c r="AY2" s="86"/>
      <c r="AZ2" s="2"/>
    </row>
    <row r="3" spans="1:74" ht="60" customHeight="1" x14ac:dyDescent="0.25">
      <c r="B3" s="358" t="s">
        <v>1</v>
      </c>
      <c r="C3" s="359" t="s">
        <v>2</v>
      </c>
      <c r="D3" s="361" t="s">
        <v>809</v>
      </c>
      <c r="E3" s="362"/>
      <c r="F3" s="362"/>
      <c r="G3" s="362"/>
      <c r="H3" s="362"/>
      <c r="I3" s="363"/>
      <c r="J3" s="360" t="s">
        <v>3</v>
      </c>
      <c r="K3" s="360"/>
      <c r="L3" s="360"/>
      <c r="M3" s="360"/>
      <c r="N3" s="360"/>
      <c r="O3" s="359" t="s">
        <v>806</v>
      </c>
      <c r="P3" s="359"/>
      <c r="Q3" s="359"/>
      <c r="R3" s="359"/>
      <c r="S3" s="359"/>
      <c r="T3" s="359"/>
      <c r="U3" s="359" t="s">
        <v>807</v>
      </c>
      <c r="V3" s="359"/>
      <c r="W3" s="359"/>
      <c r="X3" s="359"/>
      <c r="Y3" s="359"/>
      <c r="Z3" s="359"/>
      <c r="AA3" s="361" t="s">
        <v>808</v>
      </c>
      <c r="AB3" s="362"/>
      <c r="AC3" s="362"/>
      <c r="AD3" s="362"/>
      <c r="AE3" s="362"/>
      <c r="AF3" s="363"/>
      <c r="AG3" s="379" t="s">
        <v>800</v>
      </c>
      <c r="AH3" s="380"/>
      <c r="AI3" s="380"/>
      <c r="AJ3" s="380"/>
      <c r="AK3" s="380"/>
      <c r="AL3" s="381"/>
      <c r="AM3" s="314" t="s">
        <v>810</v>
      </c>
      <c r="AN3" s="379" t="s">
        <v>811</v>
      </c>
      <c r="AO3" s="380"/>
      <c r="AP3" s="380"/>
      <c r="AQ3" s="380"/>
      <c r="AR3" s="380"/>
      <c r="AS3" s="381"/>
      <c r="AT3" s="365" t="s">
        <v>4</v>
      </c>
      <c r="AU3" s="359" t="s">
        <v>5</v>
      </c>
      <c r="AV3" s="359" t="s">
        <v>6</v>
      </c>
      <c r="AW3" s="359" t="s">
        <v>7</v>
      </c>
      <c r="AX3" s="359" t="s">
        <v>8</v>
      </c>
      <c r="AY3" s="108"/>
    </row>
    <row r="4" spans="1:74" ht="51.75" customHeight="1" x14ac:dyDescent="0.25">
      <c r="A4" s="6" t="s">
        <v>802</v>
      </c>
      <c r="B4" s="358"/>
      <c r="C4" s="359"/>
      <c r="D4" s="285">
        <v>2024</v>
      </c>
      <c r="E4" s="285">
        <v>2025</v>
      </c>
      <c r="F4" s="285">
        <v>2026</v>
      </c>
      <c r="G4" s="285">
        <v>2027</v>
      </c>
      <c r="H4" s="285">
        <v>2028</v>
      </c>
      <c r="I4" s="285">
        <v>2029</v>
      </c>
      <c r="J4" s="195" t="s">
        <v>9</v>
      </c>
      <c r="K4" s="285" t="s">
        <v>10</v>
      </c>
      <c r="L4" s="287" t="s">
        <v>2</v>
      </c>
      <c r="M4" s="324" t="s">
        <v>812</v>
      </c>
      <c r="N4" s="285" t="s">
        <v>11</v>
      </c>
      <c r="O4" s="296" t="s">
        <v>799</v>
      </c>
      <c r="P4" s="285">
        <v>2025</v>
      </c>
      <c r="Q4" s="285">
        <v>2026</v>
      </c>
      <c r="R4" s="285">
        <v>2027</v>
      </c>
      <c r="S4" s="285">
        <v>2028</v>
      </c>
      <c r="T4" s="285">
        <v>2029</v>
      </c>
      <c r="U4" s="296" t="s">
        <v>799</v>
      </c>
      <c r="V4" s="285">
        <v>2025</v>
      </c>
      <c r="W4" s="285">
        <v>2026</v>
      </c>
      <c r="X4" s="285">
        <v>2027</v>
      </c>
      <c r="Y4" s="285">
        <v>2028</v>
      </c>
      <c r="Z4" s="285">
        <v>2029</v>
      </c>
      <c r="AA4" s="296" t="s">
        <v>799</v>
      </c>
      <c r="AB4" s="298">
        <v>2025</v>
      </c>
      <c r="AC4" s="298">
        <v>2026</v>
      </c>
      <c r="AD4" s="298">
        <v>2027</v>
      </c>
      <c r="AE4" s="298">
        <v>2028</v>
      </c>
      <c r="AF4" s="298">
        <v>2029</v>
      </c>
      <c r="AG4" s="296" t="s">
        <v>799</v>
      </c>
      <c r="AH4" s="287">
        <v>2025</v>
      </c>
      <c r="AI4" s="287">
        <v>2026</v>
      </c>
      <c r="AJ4" s="287">
        <v>2027</v>
      </c>
      <c r="AK4" s="287">
        <v>2028</v>
      </c>
      <c r="AL4" s="287">
        <v>2029</v>
      </c>
      <c r="AM4" s="312">
        <f>SUBTOTAL(9,AM6:AM244)</f>
        <v>4166666.666666667</v>
      </c>
      <c r="AN4" s="296" t="s">
        <v>799</v>
      </c>
      <c r="AO4" s="313">
        <v>2025</v>
      </c>
      <c r="AP4" s="313">
        <v>2026</v>
      </c>
      <c r="AQ4" s="313">
        <v>2027</v>
      </c>
      <c r="AR4" s="313">
        <v>2028</v>
      </c>
      <c r="AS4" s="313">
        <v>2029</v>
      </c>
      <c r="AT4" s="365"/>
      <c r="AU4" s="359"/>
      <c r="AV4" s="359"/>
      <c r="AW4" s="359"/>
      <c r="AX4" s="359"/>
      <c r="AY4" s="14"/>
      <c r="BA4" s="6"/>
      <c r="BP4" s="7"/>
      <c r="BV4" s="6"/>
    </row>
    <row r="5" spans="1:74" ht="17.25" customHeight="1" x14ac:dyDescent="0.25">
      <c r="A5" s="6">
        <v>1</v>
      </c>
      <c r="B5" s="120">
        <v>1</v>
      </c>
      <c r="C5" s="118">
        <v>2</v>
      </c>
      <c r="D5" s="118"/>
      <c r="E5" s="118">
        <v>3</v>
      </c>
      <c r="F5" s="118">
        <v>4</v>
      </c>
      <c r="G5" s="118">
        <v>5</v>
      </c>
      <c r="H5" s="118">
        <v>6</v>
      </c>
      <c r="I5" s="118">
        <v>7</v>
      </c>
      <c r="J5" s="119">
        <v>8</v>
      </c>
      <c r="K5" s="118">
        <v>9</v>
      </c>
      <c r="L5" s="119">
        <v>10</v>
      </c>
      <c r="M5" s="119"/>
      <c r="N5" s="118">
        <v>11</v>
      </c>
      <c r="O5" s="119">
        <v>12</v>
      </c>
      <c r="P5" s="118">
        <v>13</v>
      </c>
      <c r="Q5" s="119">
        <v>14</v>
      </c>
      <c r="R5" s="118">
        <v>15</v>
      </c>
      <c r="S5" s="119">
        <v>16</v>
      </c>
      <c r="T5" s="118">
        <v>17</v>
      </c>
      <c r="U5" s="119">
        <v>18</v>
      </c>
      <c r="V5" s="118">
        <v>19</v>
      </c>
      <c r="W5" s="119">
        <v>20</v>
      </c>
      <c r="X5" s="118">
        <v>21</v>
      </c>
      <c r="Y5" s="119">
        <v>22</v>
      </c>
      <c r="Z5" s="118">
        <v>23</v>
      </c>
      <c r="AA5" s="119">
        <v>24</v>
      </c>
      <c r="AB5" s="118">
        <v>25</v>
      </c>
      <c r="AC5" s="119">
        <v>26</v>
      </c>
      <c r="AD5" s="118">
        <v>27</v>
      </c>
      <c r="AE5" s="119">
        <v>28</v>
      </c>
      <c r="AF5" s="118">
        <v>29</v>
      </c>
      <c r="AG5" s="119">
        <v>30</v>
      </c>
      <c r="AH5" s="118">
        <v>31</v>
      </c>
      <c r="AI5" s="119">
        <v>32</v>
      </c>
      <c r="AJ5" s="118">
        <v>33</v>
      </c>
      <c r="AK5" s="119">
        <v>34</v>
      </c>
      <c r="AL5" s="118">
        <v>35</v>
      </c>
      <c r="AM5" s="118"/>
      <c r="AN5" s="118"/>
      <c r="AO5" s="118"/>
      <c r="AP5" s="118"/>
      <c r="AQ5" s="118"/>
      <c r="AR5" s="118"/>
      <c r="AS5" s="118"/>
      <c r="AT5" s="119">
        <v>36</v>
      </c>
      <c r="AU5" s="118">
        <v>37</v>
      </c>
      <c r="AV5" s="119">
        <v>38</v>
      </c>
      <c r="AW5" s="118">
        <v>39</v>
      </c>
      <c r="AX5" s="119">
        <v>40</v>
      </c>
      <c r="AY5" s="14"/>
      <c r="BA5" s="6"/>
      <c r="BP5" s="7"/>
      <c r="BV5" s="6"/>
    </row>
    <row r="6" spans="1:74" ht="49.5" customHeight="1" x14ac:dyDescent="0.25">
      <c r="A6" s="6">
        <v>2</v>
      </c>
      <c r="B6" s="124" t="s">
        <v>12</v>
      </c>
      <c r="C6" s="23" t="s">
        <v>13</v>
      </c>
      <c r="D6" s="125">
        <f>D8+D17+D84+D81+D76+D173+D178+D156+D144+D100+D125+D198+D186+D190+D202+D192+D195+D205+D208</f>
        <v>215.76223707999992</v>
      </c>
      <c r="E6" s="125"/>
      <c r="F6" s="125"/>
      <c r="G6" s="125"/>
      <c r="H6" s="125"/>
      <c r="I6" s="125"/>
      <c r="J6" s="126"/>
      <c r="K6" s="125">
        <f>K8+K17+K84+K81+K76+K173+K178+K156+K144+K100+K125+K198+K186+K190+K202+K192+K195+K205+K208</f>
        <v>191</v>
      </c>
      <c r="L6" s="125"/>
      <c r="M6" s="125"/>
      <c r="N6" s="125"/>
      <c r="O6" s="125">
        <f t="shared" ref="O6:Z6" si="0">O8+O17+O84+O81+O76+O173+O178+O156+O144+O100+O125+O198+O186+O190+O202+O192+O195+O205+O208</f>
        <v>152</v>
      </c>
      <c r="P6" s="125"/>
      <c r="Q6" s="125"/>
      <c r="R6" s="125"/>
      <c r="S6" s="125"/>
      <c r="T6" s="125"/>
      <c r="U6" s="125">
        <f t="shared" si="0"/>
        <v>203.43584557769995</v>
      </c>
      <c r="V6" s="125">
        <f t="shared" si="0"/>
        <v>83.935922607799995</v>
      </c>
      <c r="W6" s="125">
        <f t="shared" si="0"/>
        <v>47.205576707794989</v>
      </c>
      <c r="X6" s="125">
        <f t="shared" si="0"/>
        <v>34.40050356791312</v>
      </c>
      <c r="Y6" s="125">
        <f t="shared" si="0"/>
        <v>29.417307314627635</v>
      </c>
      <c r="Z6" s="125">
        <f t="shared" si="0"/>
        <v>8.4765353795641758</v>
      </c>
      <c r="AA6" s="125"/>
      <c r="AB6" s="125"/>
      <c r="AC6" s="125"/>
      <c r="AD6" s="125"/>
      <c r="AE6" s="125"/>
      <c r="AF6" s="125"/>
      <c r="AG6" s="125">
        <f>AG8+AG17+AG84+AG81+AG76+AG173+AG178+AG156+AG144+AG100+AG125+AG198+AG186+AG190+AG202+AG192+AG195+AG205+AG208+AG231</f>
        <v>52</v>
      </c>
      <c r="AH6" s="125">
        <f>AH8+AH17+AH84+AH81+AH76+AH173+AH178+AH156+AH144+AH100+AH125+AH198+AH186+AH190+AH202+AH192+AH195+AH205+AH208+AH231</f>
        <v>5</v>
      </c>
      <c r="AI6" s="125">
        <f t="shared" ref="AI6:AL6" si="1">AI8+AI17+AI84+AI81+AI76+AI173+AI178+AI156+AI144+AI100+AI125+AI198+AI186+AI190+AI202+AI192+AI195+AI205+AI208+AI231</f>
        <v>16</v>
      </c>
      <c r="AJ6" s="125">
        <f t="shared" si="1"/>
        <v>11</v>
      </c>
      <c r="AK6" s="125">
        <f t="shared" si="1"/>
        <v>10</v>
      </c>
      <c r="AL6" s="125">
        <f t="shared" si="1"/>
        <v>10</v>
      </c>
      <c r="AM6" s="125"/>
      <c r="AN6" s="125">
        <f>SUM(AO6:AS6)</f>
        <v>275501825</v>
      </c>
      <c r="AO6" s="125">
        <f>AO8+AO17+AO84+AO81+AO76+AO173+AO178+AO156+AO144+AO100+AO125+AO198+AO186+AO190+AO202+AO192+AO195+AO205+AO208+AO231</f>
        <v>30075115.000000004</v>
      </c>
      <c r="AP6" s="125">
        <f t="shared" ref="AP6:AS6" si="2">AP8+AP17+AP84+AP81+AP76+AP173+AP178+AP156+AP144+AP100+AP125+AP198+AP186+AP190+AP202+AP192+AP195+AP205+AP208+AP231</f>
        <v>91561362.5</v>
      </c>
      <c r="AQ6" s="125">
        <f t="shared" si="2"/>
        <v>62554313.333333321</v>
      </c>
      <c r="AR6" s="125">
        <f t="shared" si="2"/>
        <v>38527845.416666672</v>
      </c>
      <c r="AS6" s="125">
        <f t="shared" si="2"/>
        <v>52783188.750000007</v>
      </c>
      <c r="AT6" s="128"/>
      <c r="AU6" s="127"/>
      <c r="AV6" s="127"/>
      <c r="AW6" s="127"/>
      <c r="AX6" s="127"/>
      <c r="AY6" s="109"/>
      <c r="BA6" s="6"/>
      <c r="BP6" s="7"/>
      <c r="BV6" s="6"/>
    </row>
    <row r="7" spans="1:74" ht="15.75" hidden="1" customHeight="1" x14ac:dyDescent="0.25">
      <c r="A7" s="6">
        <v>3</v>
      </c>
      <c r="B7" s="129"/>
      <c r="C7" s="130" t="s">
        <v>14</v>
      </c>
      <c r="D7" s="131"/>
      <c r="E7" s="131"/>
      <c r="F7" s="131"/>
      <c r="G7" s="131"/>
      <c r="H7" s="131"/>
      <c r="I7" s="131"/>
      <c r="J7" s="59"/>
      <c r="K7" s="60"/>
      <c r="L7" s="61"/>
      <c r="M7" s="61"/>
      <c r="N7" s="132"/>
      <c r="O7" s="210"/>
      <c r="P7" s="10"/>
      <c r="Q7" s="10"/>
      <c r="R7" s="10"/>
      <c r="S7" s="10"/>
      <c r="T7" s="10"/>
      <c r="U7" s="246"/>
      <c r="V7" s="253"/>
      <c r="W7" s="253"/>
      <c r="X7" s="253"/>
      <c r="Y7" s="253"/>
      <c r="Z7" s="253"/>
      <c r="AA7" s="246"/>
      <c r="AB7" s="253"/>
      <c r="AC7" s="253"/>
      <c r="AD7" s="253"/>
      <c r="AE7" s="253"/>
      <c r="AF7" s="253"/>
      <c r="AG7" s="127"/>
      <c r="AH7" s="212"/>
      <c r="AI7" s="212"/>
      <c r="AJ7" s="212"/>
      <c r="AK7" s="212"/>
      <c r="AL7" s="212"/>
      <c r="AM7" s="212"/>
      <c r="AN7" s="127"/>
      <c r="AO7" s="212"/>
      <c r="AP7" s="212"/>
      <c r="AQ7" s="212"/>
      <c r="AR7" s="212"/>
      <c r="AS7" s="212"/>
      <c r="AT7" s="133"/>
      <c r="AU7" s="132"/>
      <c r="AV7" s="132"/>
      <c r="AW7" s="132"/>
      <c r="AX7" s="132"/>
      <c r="AY7" s="109"/>
      <c r="BA7" s="6"/>
      <c r="BP7" s="7"/>
      <c r="BV7" s="6"/>
    </row>
    <row r="8" spans="1:74" ht="60.75" hidden="1" customHeight="1" x14ac:dyDescent="0.25">
      <c r="A8" s="6">
        <v>4</v>
      </c>
      <c r="B8" s="134" t="s">
        <v>15</v>
      </c>
      <c r="C8" s="9" t="s">
        <v>16</v>
      </c>
      <c r="D8" s="125">
        <v>0</v>
      </c>
      <c r="E8" s="125">
        <v>0</v>
      </c>
      <c r="F8" s="125">
        <v>0</v>
      </c>
      <c r="G8" s="125">
        <v>0</v>
      </c>
      <c r="H8" s="125">
        <v>0</v>
      </c>
      <c r="I8" s="125">
        <v>0</v>
      </c>
      <c r="J8" s="36"/>
      <c r="K8" s="30">
        <f>SUM(K9:K16)</f>
        <v>8</v>
      </c>
      <c r="L8" s="37"/>
      <c r="M8" s="37"/>
      <c r="N8" s="135"/>
      <c r="O8" s="220">
        <f>SUM(O9:O16)</f>
        <v>0</v>
      </c>
      <c r="P8" s="220"/>
      <c r="Q8" s="220"/>
      <c r="R8" s="220"/>
      <c r="S8" s="220"/>
      <c r="T8" s="220"/>
      <c r="U8" s="125">
        <f>SUM(V8:Z8)</f>
        <v>0</v>
      </c>
      <c r="V8" s="125">
        <v>0</v>
      </c>
      <c r="W8" s="125">
        <v>0</v>
      </c>
      <c r="X8" s="125">
        <v>0</v>
      </c>
      <c r="Y8" s="125">
        <v>0</v>
      </c>
      <c r="Z8" s="125">
        <v>0</v>
      </c>
      <c r="AA8" s="125"/>
      <c r="AB8" s="125"/>
      <c r="AC8" s="125"/>
      <c r="AD8" s="125"/>
      <c r="AE8" s="125"/>
      <c r="AF8" s="125"/>
      <c r="AG8" s="125">
        <f>SUM(AH8:AL8)</f>
        <v>0</v>
      </c>
      <c r="AH8" s="125">
        <f t="shared" ref="AH8:AS8" si="3">SUM(AH9:AH16)</f>
        <v>0</v>
      </c>
      <c r="AI8" s="125">
        <f t="shared" si="3"/>
        <v>0</v>
      </c>
      <c r="AJ8" s="125">
        <f t="shared" si="3"/>
        <v>0</v>
      </c>
      <c r="AK8" s="125">
        <f t="shared" si="3"/>
        <v>0</v>
      </c>
      <c r="AL8" s="125">
        <f t="shared" si="3"/>
        <v>0</v>
      </c>
      <c r="AM8" s="125"/>
      <c r="AN8" s="125">
        <f t="shared" si="3"/>
        <v>0</v>
      </c>
      <c r="AO8" s="125">
        <f t="shared" si="3"/>
        <v>0</v>
      </c>
      <c r="AP8" s="125">
        <f t="shared" si="3"/>
        <v>0</v>
      </c>
      <c r="AQ8" s="125">
        <f t="shared" si="3"/>
        <v>0</v>
      </c>
      <c r="AR8" s="125">
        <f t="shared" si="3"/>
        <v>0</v>
      </c>
      <c r="AS8" s="125">
        <f t="shared" si="3"/>
        <v>0</v>
      </c>
      <c r="AT8" s="136"/>
      <c r="AU8" s="135"/>
      <c r="AV8" s="135"/>
      <c r="AW8" s="135"/>
      <c r="AX8" s="135"/>
      <c r="AY8" s="109"/>
      <c r="BA8" s="6"/>
      <c r="BP8" s="7"/>
      <c r="BV8" s="6"/>
    </row>
    <row r="9" spans="1:74" ht="15.75" hidden="1" customHeight="1" x14ac:dyDescent="0.25">
      <c r="A9" s="6">
        <v>5</v>
      </c>
      <c r="B9" s="130"/>
      <c r="C9" s="130"/>
      <c r="D9" s="24"/>
      <c r="E9" s="24"/>
      <c r="F9" s="24"/>
      <c r="G9" s="24"/>
      <c r="H9" s="24"/>
      <c r="I9" s="24"/>
      <c r="J9" s="46" t="s">
        <v>17</v>
      </c>
      <c r="K9" s="10">
        <v>1</v>
      </c>
      <c r="L9" s="11" t="s">
        <v>18</v>
      </c>
      <c r="M9" s="11"/>
      <c r="N9" s="137" t="s">
        <v>19</v>
      </c>
      <c r="O9" s="272"/>
      <c r="P9" s="137"/>
      <c r="Q9" s="137"/>
      <c r="R9" s="137"/>
      <c r="S9" s="137"/>
      <c r="T9" s="137"/>
      <c r="U9" s="275"/>
      <c r="V9" s="211"/>
      <c r="W9" s="211"/>
      <c r="X9" s="211">
        <v>1</v>
      </c>
      <c r="Y9" s="211"/>
      <c r="Z9" s="211"/>
      <c r="AA9" s="275"/>
      <c r="AB9" s="211"/>
      <c r="AC9" s="211"/>
      <c r="AD9" s="211"/>
      <c r="AE9" s="211"/>
      <c r="AF9" s="211"/>
      <c r="AG9" s="272"/>
      <c r="AH9" s="137"/>
      <c r="AI9" s="137"/>
      <c r="AJ9" s="137"/>
      <c r="AK9" s="137"/>
      <c r="AL9" s="137"/>
      <c r="AM9" s="137"/>
      <c r="AN9" s="272"/>
      <c r="AO9" s="137"/>
      <c r="AP9" s="137"/>
      <c r="AQ9" s="137"/>
      <c r="AR9" s="137"/>
      <c r="AS9" s="137"/>
      <c r="AT9" s="196" t="s">
        <v>528</v>
      </c>
      <c r="AU9" s="165" t="s">
        <v>529</v>
      </c>
      <c r="AV9" s="138">
        <v>1292.47</v>
      </c>
      <c r="AW9" s="138">
        <v>106</v>
      </c>
      <c r="AX9" s="139">
        <v>46357</v>
      </c>
      <c r="AY9" s="12">
        <v>2026</v>
      </c>
      <c r="BA9" s="6"/>
      <c r="BP9" s="7"/>
      <c r="BV9" s="6"/>
    </row>
    <row r="10" spans="1:74" ht="15.75" hidden="1" customHeight="1" x14ac:dyDescent="0.25">
      <c r="A10" s="6">
        <v>6</v>
      </c>
      <c r="B10" s="130"/>
      <c r="C10" s="130"/>
      <c r="D10" s="24"/>
      <c r="E10" s="24"/>
      <c r="F10" s="24"/>
      <c r="G10" s="24"/>
      <c r="H10" s="24"/>
      <c r="I10" s="24"/>
      <c r="J10" s="46" t="s">
        <v>20</v>
      </c>
      <c r="K10" s="10">
        <v>1</v>
      </c>
      <c r="L10" s="11" t="s">
        <v>18</v>
      </c>
      <c r="M10" s="11"/>
      <c r="N10" s="140" t="s">
        <v>21</v>
      </c>
      <c r="O10" s="273"/>
      <c r="P10" s="140"/>
      <c r="Q10" s="140"/>
      <c r="R10" s="140"/>
      <c r="S10" s="140"/>
      <c r="T10" s="140"/>
      <c r="U10" s="275"/>
      <c r="V10" s="211"/>
      <c r="W10" s="211"/>
      <c r="X10" s="211">
        <v>1</v>
      </c>
      <c r="Y10" s="211"/>
      <c r="Z10" s="211"/>
      <c r="AA10" s="275"/>
      <c r="AB10" s="211"/>
      <c r="AC10" s="211"/>
      <c r="AD10" s="211"/>
      <c r="AE10" s="211"/>
      <c r="AF10" s="211"/>
      <c r="AG10" s="273"/>
      <c r="AH10" s="140"/>
      <c r="AI10" s="140"/>
      <c r="AJ10" s="140"/>
      <c r="AK10" s="140"/>
      <c r="AL10" s="140"/>
      <c r="AM10" s="140"/>
      <c r="AN10" s="273"/>
      <c r="AO10" s="140"/>
      <c r="AP10" s="140"/>
      <c r="AQ10" s="140"/>
      <c r="AR10" s="140"/>
      <c r="AS10" s="140"/>
      <c r="AT10" s="196" t="s">
        <v>530</v>
      </c>
      <c r="AU10" s="165" t="s">
        <v>531</v>
      </c>
      <c r="AV10" s="138">
        <v>28875.040000000001</v>
      </c>
      <c r="AW10" s="138">
        <v>80</v>
      </c>
      <c r="AX10" s="139">
        <v>46378</v>
      </c>
      <c r="AY10" s="12">
        <v>2026</v>
      </c>
      <c r="BA10" s="6"/>
      <c r="BP10" s="7"/>
      <c r="BV10" s="6"/>
    </row>
    <row r="11" spans="1:74" ht="24.75" hidden="1" customHeight="1" x14ac:dyDescent="0.25">
      <c r="A11" s="6">
        <v>7</v>
      </c>
      <c r="B11" s="130"/>
      <c r="C11" s="130"/>
      <c r="D11" s="24"/>
      <c r="E11" s="24"/>
      <c r="F11" s="24"/>
      <c r="G11" s="24"/>
      <c r="H11" s="24"/>
      <c r="I11" s="24"/>
      <c r="J11" s="46" t="s">
        <v>17</v>
      </c>
      <c r="K11" s="10">
        <v>1</v>
      </c>
      <c r="L11" s="138" t="s">
        <v>18</v>
      </c>
      <c r="M11" s="138"/>
      <c r="N11" s="137" t="s">
        <v>22</v>
      </c>
      <c r="O11" s="272"/>
      <c r="P11" s="137"/>
      <c r="Q11" s="137"/>
      <c r="R11" s="137"/>
      <c r="S11" s="137"/>
      <c r="T11" s="137"/>
      <c r="U11" s="275"/>
      <c r="V11" s="211"/>
      <c r="W11" s="211"/>
      <c r="X11" s="211"/>
      <c r="Y11" s="211">
        <v>1</v>
      </c>
      <c r="Z11" s="211"/>
      <c r="AA11" s="275"/>
      <c r="AB11" s="211"/>
      <c r="AC11" s="211"/>
      <c r="AD11" s="211"/>
      <c r="AE11" s="211"/>
      <c r="AF11" s="211"/>
      <c r="AG11" s="272"/>
      <c r="AH11" s="137"/>
      <c r="AI11" s="137"/>
      <c r="AJ11" s="137"/>
      <c r="AK11" s="137"/>
      <c r="AL11" s="137"/>
      <c r="AM11" s="137"/>
      <c r="AN11" s="272"/>
      <c r="AO11" s="137"/>
      <c r="AP11" s="137"/>
      <c r="AQ11" s="137"/>
      <c r="AR11" s="137"/>
      <c r="AS11" s="137"/>
      <c r="AT11" s="196" t="s">
        <v>532</v>
      </c>
      <c r="AU11" s="165" t="s">
        <v>533</v>
      </c>
      <c r="AV11" s="138">
        <v>104334.96</v>
      </c>
      <c r="AW11" s="138">
        <v>208</v>
      </c>
      <c r="AX11" s="139">
        <v>46752</v>
      </c>
      <c r="AY11" s="12">
        <v>2027</v>
      </c>
      <c r="BA11" s="6"/>
      <c r="BP11" s="7"/>
      <c r="BV11" s="6"/>
    </row>
    <row r="12" spans="1:74" ht="15.75" hidden="1" customHeight="1" x14ac:dyDescent="0.25">
      <c r="A12" s="6">
        <v>8</v>
      </c>
      <c r="B12" s="130"/>
      <c r="C12" s="130"/>
      <c r="D12" s="24"/>
      <c r="E12" s="24"/>
      <c r="F12" s="24"/>
      <c r="G12" s="24"/>
      <c r="H12" s="24"/>
      <c r="I12" s="24"/>
      <c r="J12" s="46" t="s">
        <v>17</v>
      </c>
      <c r="K12" s="21">
        <v>1</v>
      </c>
      <c r="L12" s="45" t="s">
        <v>18</v>
      </c>
      <c r="M12" s="45"/>
      <c r="N12" s="137" t="s">
        <v>23</v>
      </c>
      <c r="O12" s="272"/>
      <c r="P12" s="137"/>
      <c r="Q12" s="137"/>
      <c r="R12" s="137"/>
      <c r="S12" s="137"/>
      <c r="T12" s="137"/>
      <c r="U12" s="275"/>
      <c r="V12" s="211"/>
      <c r="W12" s="211"/>
      <c r="X12" s="211">
        <v>1</v>
      </c>
      <c r="Y12" s="211"/>
      <c r="Z12" s="211"/>
      <c r="AA12" s="275"/>
      <c r="AB12" s="211"/>
      <c r="AC12" s="211"/>
      <c r="AD12" s="211"/>
      <c r="AE12" s="211"/>
      <c r="AF12" s="211"/>
      <c r="AG12" s="272"/>
      <c r="AH12" s="137"/>
      <c r="AI12" s="137"/>
      <c r="AJ12" s="137"/>
      <c r="AK12" s="137"/>
      <c r="AL12" s="137"/>
      <c r="AM12" s="137"/>
      <c r="AN12" s="272"/>
      <c r="AO12" s="137"/>
      <c r="AP12" s="137"/>
      <c r="AQ12" s="137"/>
      <c r="AR12" s="137"/>
      <c r="AS12" s="137"/>
      <c r="AT12" s="196" t="s">
        <v>534</v>
      </c>
      <c r="AU12" s="165" t="s">
        <v>529</v>
      </c>
      <c r="AV12" s="138">
        <v>1292.47</v>
      </c>
      <c r="AW12" s="138">
        <v>106</v>
      </c>
      <c r="AX12" s="139">
        <v>46357</v>
      </c>
      <c r="AY12" s="12">
        <v>2026</v>
      </c>
      <c r="AZ12" s="13"/>
      <c r="BA12" s="6"/>
      <c r="BP12" s="7"/>
      <c r="BV12" s="6"/>
    </row>
    <row r="13" spans="1:74" ht="15.75" hidden="1" customHeight="1" x14ac:dyDescent="0.25">
      <c r="A13" s="6">
        <v>9</v>
      </c>
      <c r="B13" s="130"/>
      <c r="C13" s="130"/>
      <c r="D13" s="24"/>
      <c r="E13" s="24"/>
      <c r="F13" s="24"/>
      <c r="G13" s="24"/>
      <c r="H13" s="24"/>
      <c r="I13" s="24"/>
      <c r="J13" s="46" t="s">
        <v>24</v>
      </c>
      <c r="K13" s="10">
        <v>1</v>
      </c>
      <c r="L13" s="11" t="s">
        <v>18</v>
      </c>
      <c r="M13" s="11"/>
      <c r="N13" s="137" t="s">
        <v>25</v>
      </c>
      <c r="O13" s="272"/>
      <c r="P13" s="137"/>
      <c r="Q13" s="137"/>
      <c r="R13" s="137"/>
      <c r="S13" s="137"/>
      <c r="T13" s="137"/>
      <c r="U13" s="275"/>
      <c r="V13" s="211"/>
      <c r="W13" s="211"/>
      <c r="X13" s="211"/>
      <c r="Y13" s="211"/>
      <c r="Z13" s="211"/>
      <c r="AA13" s="275"/>
      <c r="AB13" s="211"/>
      <c r="AC13" s="211"/>
      <c r="AD13" s="211"/>
      <c r="AE13" s="211"/>
      <c r="AF13" s="211"/>
      <c r="AG13" s="272"/>
      <c r="AH13" s="137"/>
      <c r="AI13" s="137"/>
      <c r="AJ13" s="137"/>
      <c r="AK13" s="137"/>
      <c r="AL13" s="137"/>
      <c r="AM13" s="137"/>
      <c r="AN13" s="272"/>
      <c r="AO13" s="137"/>
      <c r="AP13" s="137"/>
      <c r="AQ13" s="137"/>
      <c r="AR13" s="137"/>
      <c r="AS13" s="137"/>
      <c r="AT13" s="197" t="s">
        <v>535</v>
      </c>
      <c r="AU13" s="138"/>
      <c r="AV13" s="138"/>
      <c r="AW13" s="138"/>
      <c r="AX13" s="139"/>
      <c r="AY13" s="12"/>
      <c r="BA13" s="6"/>
      <c r="BP13" s="7"/>
      <c r="BV13" s="6"/>
    </row>
    <row r="14" spans="1:74" ht="15.75" hidden="1" customHeight="1" x14ac:dyDescent="0.25">
      <c r="A14" s="6">
        <v>10</v>
      </c>
      <c r="B14" s="130"/>
      <c r="C14" s="130"/>
      <c r="D14" s="24"/>
      <c r="E14" s="24"/>
      <c r="F14" s="24"/>
      <c r="G14" s="24"/>
      <c r="H14" s="24"/>
      <c r="I14" s="24"/>
      <c r="J14" s="46" t="s">
        <v>26</v>
      </c>
      <c r="K14" s="10">
        <v>1</v>
      </c>
      <c r="L14" s="11" t="s">
        <v>18</v>
      </c>
      <c r="M14" s="11"/>
      <c r="N14" s="137" t="s">
        <v>27</v>
      </c>
      <c r="O14" s="272"/>
      <c r="P14" s="137"/>
      <c r="Q14" s="137"/>
      <c r="R14" s="137"/>
      <c r="S14" s="137"/>
      <c r="T14" s="137"/>
      <c r="U14" s="275"/>
      <c r="V14" s="211"/>
      <c r="W14" s="211"/>
      <c r="X14" s="211">
        <v>1</v>
      </c>
      <c r="Y14" s="211"/>
      <c r="Z14" s="211"/>
      <c r="AA14" s="275"/>
      <c r="AB14" s="211"/>
      <c r="AC14" s="211"/>
      <c r="AD14" s="211"/>
      <c r="AE14" s="211"/>
      <c r="AF14" s="211"/>
      <c r="AG14" s="272"/>
      <c r="AH14" s="137"/>
      <c r="AI14" s="137"/>
      <c r="AJ14" s="137"/>
      <c r="AK14" s="137"/>
      <c r="AL14" s="137"/>
      <c r="AM14" s="137"/>
      <c r="AN14" s="272"/>
      <c r="AO14" s="137"/>
      <c r="AP14" s="137"/>
      <c r="AQ14" s="137"/>
      <c r="AR14" s="137"/>
      <c r="AS14" s="137"/>
      <c r="AT14" s="196" t="s">
        <v>536</v>
      </c>
      <c r="AU14" s="165" t="s">
        <v>529</v>
      </c>
      <c r="AV14" s="138">
        <v>1080.54</v>
      </c>
      <c r="AW14" s="138">
        <v>106</v>
      </c>
      <c r="AX14" s="139">
        <v>46357</v>
      </c>
      <c r="AY14" s="12">
        <v>2026</v>
      </c>
      <c r="BA14" s="6"/>
      <c r="BP14" s="7"/>
      <c r="BV14" s="6"/>
    </row>
    <row r="15" spans="1:74" ht="15.75" hidden="1" customHeight="1" x14ac:dyDescent="0.25">
      <c r="A15" s="6">
        <v>11</v>
      </c>
      <c r="B15" s="130"/>
      <c r="C15" s="130"/>
      <c r="D15" s="24"/>
      <c r="E15" s="24"/>
      <c r="F15" s="24"/>
      <c r="G15" s="24"/>
      <c r="H15" s="24"/>
      <c r="I15" s="24"/>
      <c r="J15" s="46" t="s">
        <v>28</v>
      </c>
      <c r="K15" s="10">
        <v>1</v>
      </c>
      <c r="L15" s="11" t="s">
        <v>18</v>
      </c>
      <c r="M15" s="11"/>
      <c r="N15" s="137" t="s">
        <v>29</v>
      </c>
      <c r="O15" s="272"/>
      <c r="P15" s="137"/>
      <c r="Q15" s="137"/>
      <c r="R15" s="137"/>
      <c r="S15" s="137"/>
      <c r="T15" s="137"/>
      <c r="U15" s="275"/>
      <c r="V15" s="211"/>
      <c r="W15" s="211"/>
      <c r="X15" s="211">
        <v>1</v>
      </c>
      <c r="Y15" s="211"/>
      <c r="Z15" s="211"/>
      <c r="AA15" s="275"/>
      <c r="AB15" s="211"/>
      <c r="AC15" s="211"/>
      <c r="AD15" s="211"/>
      <c r="AE15" s="211"/>
      <c r="AF15" s="211"/>
      <c r="AG15" s="272"/>
      <c r="AH15" s="137"/>
      <c r="AI15" s="137"/>
      <c r="AJ15" s="137"/>
      <c r="AK15" s="137"/>
      <c r="AL15" s="137"/>
      <c r="AM15" s="137"/>
      <c r="AN15" s="272"/>
      <c r="AO15" s="137"/>
      <c r="AP15" s="137"/>
      <c r="AQ15" s="137"/>
      <c r="AR15" s="137"/>
      <c r="AS15" s="137"/>
      <c r="AT15" s="196" t="s">
        <v>537</v>
      </c>
      <c r="AU15" s="165" t="s">
        <v>529</v>
      </c>
      <c r="AV15" s="138">
        <v>1928.01</v>
      </c>
      <c r="AW15" s="138">
        <v>106</v>
      </c>
      <c r="AX15" s="139">
        <v>46357</v>
      </c>
      <c r="AY15" s="12">
        <v>2026</v>
      </c>
      <c r="BA15" s="6"/>
      <c r="BP15" s="7"/>
      <c r="BV15" s="6"/>
    </row>
    <row r="16" spans="1:74" ht="23.25" hidden="1" customHeight="1" x14ac:dyDescent="0.25">
      <c r="A16" s="6">
        <v>12</v>
      </c>
      <c r="B16" s="130"/>
      <c r="C16" s="130"/>
      <c r="D16" s="24"/>
      <c r="E16" s="24"/>
      <c r="F16" s="24"/>
      <c r="G16" s="24"/>
      <c r="H16" s="24"/>
      <c r="I16" s="24"/>
      <c r="J16" s="46" t="s">
        <v>30</v>
      </c>
      <c r="K16" s="10">
        <v>1</v>
      </c>
      <c r="L16" s="11" t="s">
        <v>18</v>
      </c>
      <c r="M16" s="11"/>
      <c r="N16" s="137" t="s">
        <v>31</v>
      </c>
      <c r="O16" s="272"/>
      <c r="P16" s="137"/>
      <c r="Q16" s="137"/>
      <c r="R16" s="137"/>
      <c r="S16" s="137"/>
      <c r="T16" s="137"/>
      <c r="U16" s="275"/>
      <c r="V16" s="211"/>
      <c r="W16" s="211"/>
      <c r="X16" s="211"/>
      <c r="Y16" s="211">
        <v>1</v>
      </c>
      <c r="Z16" s="211"/>
      <c r="AA16" s="275"/>
      <c r="AB16" s="211"/>
      <c r="AC16" s="211"/>
      <c r="AD16" s="211"/>
      <c r="AE16" s="211"/>
      <c r="AF16" s="211"/>
      <c r="AG16" s="272"/>
      <c r="AH16" s="137"/>
      <c r="AI16" s="137"/>
      <c r="AJ16" s="137"/>
      <c r="AK16" s="137"/>
      <c r="AL16" s="137"/>
      <c r="AM16" s="137"/>
      <c r="AN16" s="272"/>
      <c r="AO16" s="137"/>
      <c r="AP16" s="137"/>
      <c r="AQ16" s="137"/>
      <c r="AR16" s="137"/>
      <c r="AS16" s="137"/>
      <c r="AT16" s="141" t="s">
        <v>32</v>
      </c>
      <c r="AU16" s="165" t="s">
        <v>538</v>
      </c>
      <c r="AV16" s="138">
        <v>450487.8</v>
      </c>
      <c r="AW16" s="138">
        <v>60</v>
      </c>
      <c r="AX16" s="139">
        <v>46484</v>
      </c>
      <c r="AY16" s="12">
        <v>2027</v>
      </c>
      <c r="BA16" s="6"/>
      <c r="BP16" s="7"/>
      <c r="BV16" s="6"/>
    </row>
    <row r="17" spans="1:74" ht="28.5" hidden="1" x14ac:dyDescent="0.25">
      <c r="A17" s="6">
        <v>13</v>
      </c>
      <c r="B17" s="134" t="s">
        <v>33</v>
      </c>
      <c r="C17" s="9" t="s">
        <v>34</v>
      </c>
      <c r="D17" s="251">
        <f>SUM(D18:D75)</f>
        <v>29.714663799999986</v>
      </c>
      <c r="E17" s="251">
        <v>30.223237758000003</v>
      </c>
      <c r="F17" s="251">
        <v>30.690306868745999</v>
      </c>
      <c r="G17" s="251">
        <v>31.129927611134416</v>
      </c>
      <c r="H17" s="251">
        <v>31.5694341864181</v>
      </c>
      <c r="I17" s="251">
        <v>32.021269570359991</v>
      </c>
      <c r="J17" s="36"/>
      <c r="K17" s="30">
        <f>SUM(K18:K75)</f>
        <v>57</v>
      </c>
      <c r="L17" s="37"/>
      <c r="M17" s="37"/>
      <c r="N17" s="135"/>
      <c r="O17" s="125">
        <f>SUM(P17:T17)</f>
        <v>55</v>
      </c>
      <c r="P17" s="125">
        <f>SUM(P18:P75)</f>
        <v>3</v>
      </c>
      <c r="Q17" s="125">
        <f t="shared" ref="Q17:T17" si="4">SUM(Q18:Q75)</f>
        <v>31</v>
      </c>
      <c r="R17" s="125">
        <f t="shared" si="4"/>
        <v>12</v>
      </c>
      <c r="S17" s="125">
        <f t="shared" si="4"/>
        <v>9</v>
      </c>
      <c r="T17" s="125">
        <f t="shared" si="4"/>
        <v>0</v>
      </c>
      <c r="U17" s="125">
        <f>SUM(V17:Z17)</f>
        <v>30.021269570359991</v>
      </c>
      <c r="V17" s="125">
        <f>IF(E17&lt;(K17-P17),0,E17-(K17-P17))</f>
        <v>0</v>
      </c>
      <c r="W17" s="125">
        <f>IF(F17&lt;(K17-Q17-P17),0,F17-(K17-Q17-P17)-V17)</f>
        <v>7.6903068687459992</v>
      </c>
      <c r="X17" s="125">
        <f>IF(G17&lt;(K17-R17-Q17-P17),0,G17-(K17-R17-Q17-P17)-W17-V17)</f>
        <v>12.439620742388417</v>
      </c>
      <c r="Y17" s="125">
        <f>IF(H17&lt;(K17-S17-R17-Q17-P17),0,H17-(K17-S17-R17-Q17-P17)-X17-W17-V17)</f>
        <v>9.4395065752836835</v>
      </c>
      <c r="Z17" s="125">
        <f>IF(I17&lt;(K17-T17-S17-R17-Q17-P17),0,I17-(K17-T17-S17-R17-Q17-P17)-Y17-X17-W17-V17)</f>
        <v>0.45183538394189071</v>
      </c>
      <c r="AA17" s="125">
        <f>SUM(AB17:AF17)</f>
        <v>7.0212695703599906</v>
      </c>
      <c r="AB17" s="125">
        <f>V17</f>
        <v>0</v>
      </c>
      <c r="AC17" s="125">
        <f>W17-AH17</f>
        <v>7.6903068687459992</v>
      </c>
      <c r="AD17" s="125">
        <f>X17-AI17-AH17</f>
        <v>8.4396207423884171</v>
      </c>
      <c r="AE17" s="125">
        <f>Y17-AJ17-AI17-AH17</f>
        <v>1.4395065752836835</v>
      </c>
      <c r="AF17" s="125">
        <f>Z17-AK17-AJ17-AI17-AH17</f>
        <v>-10.548164616058109</v>
      </c>
      <c r="AG17" s="242">
        <f>SUM(AH17:AL17)</f>
        <v>16</v>
      </c>
      <c r="AH17" s="242">
        <f>SUM(AH18:AH75)</f>
        <v>0</v>
      </c>
      <c r="AI17" s="242">
        <f t="shared" ref="AI17:AS17" si="5">SUM(AI18:AI75)</f>
        <v>4</v>
      </c>
      <c r="AJ17" s="242">
        <f t="shared" si="5"/>
        <v>4</v>
      </c>
      <c r="AK17" s="242">
        <f t="shared" si="5"/>
        <v>3</v>
      </c>
      <c r="AL17" s="242">
        <f t="shared" si="5"/>
        <v>5</v>
      </c>
      <c r="AM17" s="242"/>
      <c r="AN17" s="242">
        <f t="shared" si="5"/>
        <v>0</v>
      </c>
      <c r="AO17" s="242">
        <f t="shared" si="5"/>
        <v>0</v>
      </c>
      <c r="AP17" s="242">
        <f t="shared" si="5"/>
        <v>9924904.1666666679</v>
      </c>
      <c r="AQ17" s="242">
        <f t="shared" si="5"/>
        <v>11538446.666666666</v>
      </c>
      <c r="AR17" s="242">
        <f t="shared" si="5"/>
        <v>9198317.9166666679</v>
      </c>
      <c r="AS17" s="242">
        <f t="shared" si="5"/>
        <v>15904158.750000002</v>
      </c>
      <c r="AT17" s="198"/>
      <c r="AU17" s="228"/>
      <c r="AV17" s="135"/>
      <c r="AW17" s="135"/>
      <c r="AX17" s="135"/>
      <c r="AY17" s="109"/>
      <c r="BA17" s="6"/>
      <c r="BP17" s="7"/>
      <c r="BV17" s="6"/>
    </row>
    <row r="18" spans="1:74" ht="30" hidden="1" customHeight="1" x14ac:dyDescent="0.25">
      <c r="A18" s="6">
        <v>14</v>
      </c>
      <c r="B18" s="15"/>
      <c r="C18" s="15" t="s">
        <v>35</v>
      </c>
      <c r="D18" s="252">
        <v>14.857331899999993</v>
      </c>
      <c r="E18" s="252">
        <v>15.111618879000002</v>
      </c>
      <c r="F18" s="252">
        <v>15.345153434373</v>
      </c>
      <c r="G18" s="252">
        <v>15.564963805567208</v>
      </c>
      <c r="H18" s="252">
        <v>15.78471709320905</v>
      </c>
      <c r="I18" s="252">
        <v>16.010634785179995</v>
      </c>
      <c r="J18" s="46" t="s">
        <v>20</v>
      </c>
      <c r="K18" s="10">
        <v>1</v>
      </c>
      <c r="L18" s="11" t="s">
        <v>18</v>
      </c>
      <c r="M18" s="11"/>
      <c r="N18" s="140" t="s">
        <v>36</v>
      </c>
      <c r="O18" s="275">
        <f>SUM(P18:T18)</f>
        <v>1</v>
      </c>
      <c r="P18" s="211"/>
      <c r="Q18" s="211"/>
      <c r="R18" s="211"/>
      <c r="S18" s="211">
        <v>1</v>
      </c>
      <c r="T18" s="211"/>
      <c r="U18" s="275"/>
      <c r="V18" s="211"/>
      <c r="W18" s="211"/>
      <c r="X18" s="211"/>
      <c r="Y18" s="211"/>
      <c r="Z18" s="211"/>
      <c r="AA18" s="275"/>
      <c r="AB18" s="211"/>
      <c r="AC18" s="211"/>
      <c r="AD18" s="211"/>
      <c r="AE18" s="211"/>
      <c r="AF18" s="211"/>
      <c r="AG18" s="273">
        <f>SUM(AH18:AL18)</f>
        <v>0</v>
      </c>
      <c r="AH18" s="140"/>
      <c r="AI18" s="140"/>
      <c r="AJ18" s="140"/>
      <c r="AK18" s="140"/>
      <c r="AL18" s="140"/>
      <c r="AM18" s="304"/>
      <c r="AN18" s="299"/>
      <c r="AO18" s="304"/>
      <c r="AP18" s="304"/>
      <c r="AQ18" s="304"/>
      <c r="AR18" s="304"/>
      <c r="AS18" s="304"/>
      <c r="AT18" s="141" t="s">
        <v>37</v>
      </c>
      <c r="AU18" s="165" t="s">
        <v>539</v>
      </c>
      <c r="AV18" s="138">
        <v>575960.6</v>
      </c>
      <c r="AW18" s="138">
        <v>60</v>
      </c>
      <c r="AX18" s="139">
        <v>46483</v>
      </c>
      <c r="AY18" s="12">
        <v>2027</v>
      </c>
      <c r="BA18" s="6"/>
      <c r="BP18" s="7"/>
      <c r="BV18" s="6"/>
    </row>
    <row r="19" spans="1:74" ht="15.75" hidden="1" customHeight="1" x14ac:dyDescent="0.25">
      <c r="A19" s="6">
        <v>15</v>
      </c>
      <c r="B19" s="15"/>
      <c r="C19" s="15" t="s">
        <v>38</v>
      </c>
      <c r="D19" s="252">
        <v>14.857331899999993</v>
      </c>
      <c r="E19" s="252">
        <v>15.111618879000002</v>
      </c>
      <c r="F19" s="252">
        <v>15.345153434373</v>
      </c>
      <c r="G19" s="252">
        <v>15.564963805567208</v>
      </c>
      <c r="H19" s="252">
        <v>15.78471709320905</v>
      </c>
      <c r="I19" s="252">
        <v>16.010634785179995</v>
      </c>
      <c r="J19" s="46" t="s">
        <v>39</v>
      </c>
      <c r="K19" s="10">
        <v>1</v>
      </c>
      <c r="L19" s="138" t="s">
        <v>18</v>
      </c>
      <c r="M19" s="138"/>
      <c r="N19" s="137" t="s">
        <v>40</v>
      </c>
      <c r="O19" s="275">
        <f t="shared" ref="O19:O75" si="6">SUM(P19:T19)</f>
        <v>1</v>
      </c>
      <c r="P19" s="211"/>
      <c r="Q19" s="211"/>
      <c r="R19" s="211"/>
      <c r="S19" s="211">
        <v>1</v>
      </c>
      <c r="T19" s="211"/>
      <c r="U19" s="275"/>
      <c r="V19" s="211"/>
      <c r="W19" s="211"/>
      <c r="X19" s="211"/>
      <c r="Y19" s="211"/>
      <c r="Z19" s="211"/>
      <c r="AA19" s="275"/>
      <c r="AB19" s="211"/>
      <c r="AC19" s="211"/>
      <c r="AD19" s="211"/>
      <c r="AE19" s="211"/>
      <c r="AF19" s="211"/>
      <c r="AG19" s="273">
        <f t="shared" ref="AG19:AG75" si="7">SUM(AH19:AL19)</f>
        <v>0</v>
      </c>
      <c r="AH19" s="211"/>
      <c r="AI19" s="211"/>
      <c r="AJ19" s="211"/>
      <c r="AK19" s="211"/>
      <c r="AL19" s="211"/>
      <c r="AM19" s="304"/>
      <c r="AN19" s="299"/>
      <c r="AO19" s="304"/>
      <c r="AP19" s="304"/>
      <c r="AQ19" s="304"/>
      <c r="AR19" s="304"/>
      <c r="AS19" s="304"/>
      <c r="AT19" s="196" t="s">
        <v>540</v>
      </c>
      <c r="AU19" s="165" t="s">
        <v>541</v>
      </c>
      <c r="AV19" s="138">
        <v>126931.23</v>
      </c>
      <c r="AW19" s="138">
        <v>216</v>
      </c>
      <c r="AX19" s="139">
        <v>46743</v>
      </c>
      <c r="AY19" s="12">
        <v>2027</v>
      </c>
      <c r="BA19" s="6"/>
      <c r="BP19" s="7"/>
      <c r="BV19" s="6"/>
    </row>
    <row r="20" spans="1:74" ht="15.75" hidden="1" customHeight="1" x14ac:dyDescent="0.25">
      <c r="A20" s="6">
        <v>16</v>
      </c>
      <c r="B20" s="15"/>
      <c r="C20" s="142"/>
      <c r="D20" s="252"/>
      <c r="E20" s="252"/>
      <c r="F20" s="252"/>
      <c r="G20" s="252"/>
      <c r="H20" s="252"/>
      <c r="I20" s="252"/>
      <c r="J20" s="46" t="s">
        <v>41</v>
      </c>
      <c r="K20" s="10">
        <v>1</v>
      </c>
      <c r="L20" s="138" t="s">
        <v>18</v>
      </c>
      <c r="M20" s="138"/>
      <c r="N20" s="137" t="s">
        <v>42</v>
      </c>
      <c r="O20" s="275">
        <f t="shared" si="6"/>
        <v>1</v>
      </c>
      <c r="P20" s="211"/>
      <c r="Q20" s="211"/>
      <c r="R20" s="211">
        <v>1</v>
      </c>
      <c r="S20" s="211"/>
      <c r="T20" s="211"/>
      <c r="U20" s="275"/>
      <c r="V20" s="211"/>
      <c r="W20" s="211"/>
      <c r="X20" s="211"/>
      <c r="Y20" s="211"/>
      <c r="Z20" s="211"/>
      <c r="AA20" s="275"/>
      <c r="AB20" s="211"/>
      <c r="AC20" s="211"/>
      <c r="AD20" s="211"/>
      <c r="AE20" s="211"/>
      <c r="AF20" s="211"/>
      <c r="AG20" s="273">
        <f t="shared" si="7"/>
        <v>0</v>
      </c>
      <c r="AH20" s="211"/>
      <c r="AI20" s="211"/>
      <c r="AJ20" s="211"/>
      <c r="AK20" s="211"/>
      <c r="AL20" s="211"/>
      <c r="AM20" s="304"/>
      <c r="AN20" s="299"/>
      <c r="AO20" s="304"/>
      <c r="AP20" s="304"/>
      <c r="AQ20" s="304"/>
      <c r="AR20" s="304"/>
      <c r="AS20" s="304"/>
      <c r="AT20" s="196" t="s">
        <v>542</v>
      </c>
      <c r="AU20" s="165" t="s">
        <v>543</v>
      </c>
      <c r="AV20" s="138">
        <v>44938.81</v>
      </c>
      <c r="AW20" s="138">
        <v>214</v>
      </c>
      <c r="AX20" s="139">
        <v>46358</v>
      </c>
      <c r="AY20" s="12">
        <v>2026</v>
      </c>
      <c r="BA20" s="6"/>
      <c r="BP20" s="7"/>
      <c r="BV20" s="6"/>
    </row>
    <row r="21" spans="1:74" ht="15.75" hidden="1" customHeight="1" x14ac:dyDescent="0.25">
      <c r="A21" s="6">
        <v>17</v>
      </c>
      <c r="B21" s="17"/>
      <c r="C21" s="17"/>
      <c r="D21" s="253"/>
      <c r="E21" s="253"/>
      <c r="F21" s="253"/>
      <c r="G21" s="253"/>
      <c r="H21" s="253"/>
      <c r="I21" s="253"/>
      <c r="J21" s="46" t="s">
        <v>43</v>
      </c>
      <c r="K21" s="10">
        <v>1</v>
      </c>
      <c r="L21" s="138" t="s">
        <v>18</v>
      </c>
      <c r="M21" s="138"/>
      <c r="N21" s="137" t="s">
        <v>44</v>
      </c>
      <c r="O21" s="275">
        <f t="shared" si="6"/>
        <v>1</v>
      </c>
      <c r="P21" s="211"/>
      <c r="Q21" s="211"/>
      <c r="R21" s="211">
        <v>1</v>
      </c>
      <c r="S21" s="211"/>
      <c r="T21" s="211"/>
      <c r="U21" s="275"/>
      <c r="V21" s="211"/>
      <c r="W21" s="211"/>
      <c r="X21" s="211"/>
      <c r="Y21" s="211"/>
      <c r="Z21" s="211"/>
      <c r="AA21" s="275"/>
      <c r="AB21" s="211"/>
      <c r="AC21" s="211"/>
      <c r="AD21" s="211"/>
      <c r="AE21" s="211"/>
      <c r="AF21" s="211"/>
      <c r="AG21" s="273">
        <f t="shared" si="7"/>
        <v>0</v>
      </c>
      <c r="AH21" s="211"/>
      <c r="AI21" s="211"/>
      <c r="AJ21" s="211"/>
      <c r="AK21" s="211"/>
      <c r="AL21" s="211"/>
      <c r="AM21" s="304"/>
      <c r="AN21" s="299"/>
      <c r="AO21" s="304"/>
      <c r="AP21" s="304"/>
      <c r="AQ21" s="304"/>
      <c r="AR21" s="304"/>
      <c r="AS21" s="304"/>
      <c r="AT21" s="196" t="s">
        <v>544</v>
      </c>
      <c r="AU21" s="165" t="s">
        <v>529</v>
      </c>
      <c r="AV21" s="138">
        <v>1080.54</v>
      </c>
      <c r="AW21" s="138">
        <v>106</v>
      </c>
      <c r="AX21" s="139">
        <v>46357</v>
      </c>
      <c r="AY21" s="12">
        <v>2026</v>
      </c>
      <c r="BA21" s="6"/>
      <c r="BP21" s="7"/>
      <c r="BV21" s="6"/>
    </row>
    <row r="22" spans="1:74" ht="15.75" hidden="1" customHeight="1" x14ac:dyDescent="0.25">
      <c r="A22" s="6">
        <v>18</v>
      </c>
      <c r="B22" s="17"/>
      <c r="C22" s="17"/>
      <c r="D22" s="253"/>
      <c r="E22" s="253"/>
      <c r="F22" s="253"/>
      <c r="G22" s="253"/>
      <c r="H22" s="253"/>
      <c r="I22" s="253"/>
      <c r="J22" s="46" t="s">
        <v>45</v>
      </c>
      <c r="K22" s="10">
        <v>1</v>
      </c>
      <c r="L22" s="138" t="s">
        <v>18</v>
      </c>
      <c r="M22" s="138"/>
      <c r="N22" s="137" t="s">
        <v>46</v>
      </c>
      <c r="O22" s="275">
        <f t="shared" si="6"/>
        <v>1</v>
      </c>
      <c r="P22" s="211"/>
      <c r="Q22" s="211">
        <v>1</v>
      </c>
      <c r="R22" s="211"/>
      <c r="S22" s="211"/>
      <c r="T22" s="211"/>
      <c r="U22" s="275"/>
      <c r="V22" s="211"/>
      <c r="W22" s="211"/>
      <c r="X22" s="211"/>
      <c r="Y22" s="211"/>
      <c r="Z22" s="211"/>
      <c r="AA22" s="275"/>
      <c r="AB22" s="211"/>
      <c r="AC22" s="211"/>
      <c r="AD22" s="211"/>
      <c r="AE22" s="211"/>
      <c r="AF22" s="211"/>
      <c r="AG22" s="273">
        <f t="shared" si="7"/>
        <v>0</v>
      </c>
      <c r="AH22" s="211"/>
      <c r="AI22" s="211"/>
      <c r="AJ22" s="211"/>
      <c r="AK22" s="211"/>
      <c r="AL22" s="211"/>
      <c r="AM22" s="304"/>
      <c r="AN22" s="299"/>
      <c r="AO22" s="304"/>
      <c r="AP22" s="304"/>
      <c r="AQ22" s="304"/>
      <c r="AR22" s="304"/>
      <c r="AS22" s="304"/>
      <c r="AT22" s="196" t="s">
        <v>545</v>
      </c>
      <c r="AU22" s="165" t="s">
        <v>546</v>
      </c>
      <c r="AV22" s="138">
        <v>31452.26</v>
      </c>
      <c r="AW22" s="138">
        <v>165</v>
      </c>
      <c r="AX22" s="139">
        <v>46017</v>
      </c>
      <c r="AY22" s="16">
        <v>2025</v>
      </c>
      <c r="BA22" s="6"/>
      <c r="BP22" s="7"/>
      <c r="BV22" s="6"/>
    </row>
    <row r="23" spans="1:74" ht="15.75" hidden="1" customHeight="1" x14ac:dyDescent="0.25">
      <c r="A23" s="6">
        <v>19</v>
      </c>
      <c r="B23" s="17"/>
      <c r="C23" s="17"/>
      <c r="D23" s="253"/>
      <c r="E23" s="253"/>
      <c r="F23" s="253"/>
      <c r="G23" s="253"/>
      <c r="H23" s="253"/>
      <c r="I23" s="253"/>
      <c r="J23" s="46" t="s">
        <v>47</v>
      </c>
      <c r="K23" s="10">
        <v>1</v>
      </c>
      <c r="L23" s="143" t="s">
        <v>18</v>
      </c>
      <c r="M23" s="137" t="s">
        <v>820</v>
      </c>
      <c r="N23" s="137" t="s">
        <v>48</v>
      </c>
      <c r="O23" s="275">
        <f t="shared" si="6"/>
        <v>1</v>
      </c>
      <c r="P23" s="211"/>
      <c r="Q23" s="211">
        <v>1</v>
      </c>
      <c r="R23" s="211"/>
      <c r="S23" s="211"/>
      <c r="T23" s="211"/>
      <c r="U23" s="275"/>
      <c r="V23" s="211"/>
      <c r="W23" s="211"/>
      <c r="X23" s="211"/>
      <c r="Y23" s="211"/>
      <c r="Z23" s="211"/>
      <c r="AA23" s="275"/>
      <c r="AB23" s="211"/>
      <c r="AC23" s="211"/>
      <c r="AD23" s="211"/>
      <c r="AE23" s="211"/>
      <c r="AF23" s="211"/>
      <c r="AG23" s="273">
        <f t="shared" si="7"/>
        <v>1</v>
      </c>
      <c r="AH23" s="211"/>
      <c r="AI23" s="211">
        <v>1</v>
      </c>
      <c r="AJ23" s="211"/>
      <c r="AK23" s="211"/>
      <c r="AL23" s="211"/>
      <c r="AM23" s="304">
        <f>1596000/1.2</f>
        <v>1330000</v>
      </c>
      <c r="AN23" s="299"/>
      <c r="AO23" s="304"/>
      <c r="AP23" s="304">
        <f>AM23*1.09</f>
        <v>1449700</v>
      </c>
      <c r="AQ23" s="304"/>
      <c r="AR23" s="304"/>
      <c r="AS23" s="304"/>
      <c r="AT23" s="196" t="s">
        <v>547</v>
      </c>
      <c r="AU23" s="165" t="s">
        <v>548</v>
      </c>
      <c r="AV23" s="138">
        <v>4493.82</v>
      </c>
      <c r="AW23" s="143">
        <v>203</v>
      </c>
      <c r="AX23" s="144">
        <v>45829</v>
      </c>
      <c r="AY23" s="16">
        <v>2025</v>
      </c>
      <c r="BA23" s="6"/>
      <c r="BP23" s="7"/>
      <c r="BV23" s="6"/>
    </row>
    <row r="24" spans="1:74" ht="15.75" hidden="1" customHeight="1" x14ac:dyDescent="0.25">
      <c r="A24" s="6">
        <v>20</v>
      </c>
      <c r="B24" s="17"/>
      <c r="C24" s="17"/>
      <c r="D24" s="253"/>
      <c r="E24" s="253"/>
      <c r="F24" s="253"/>
      <c r="G24" s="253"/>
      <c r="H24" s="253"/>
      <c r="I24" s="253"/>
      <c r="J24" s="46" t="s">
        <v>49</v>
      </c>
      <c r="K24" s="10">
        <v>1</v>
      </c>
      <c r="L24" s="143" t="s">
        <v>18</v>
      </c>
      <c r="M24" s="137" t="s">
        <v>820</v>
      </c>
      <c r="N24" s="137" t="s">
        <v>50</v>
      </c>
      <c r="O24" s="275">
        <f t="shared" si="6"/>
        <v>1</v>
      </c>
      <c r="P24" s="211">
        <v>1</v>
      </c>
      <c r="Q24" s="211"/>
      <c r="R24" s="211"/>
      <c r="S24" s="211"/>
      <c r="T24" s="211"/>
      <c r="U24" s="275"/>
      <c r="V24" s="211"/>
      <c r="W24" s="211"/>
      <c r="X24" s="211"/>
      <c r="Y24" s="211"/>
      <c r="Z24" s="211"/>
      <c r="AA24" s="275"/>
      <c r="AB24" s="211"/>
      <c r="AC24" s="211"/>
      <c r="AD24" s="211"/>
      <c r="AE24" s="211"/>
      <c r="AF24" s="211"/>
      <c r="AG24" s="273">
        <f t="shared" si="7"/>
        <v>1</v>
      </c>
      <c r="AH24" s="211"/>
      <c r="AI24" s="211"/>
      <c r="AJ24" s="211">
        <v>1</v>
      </c>
      <c r="AK24" s="211"/>
      <c r="AL24" s="211"/>
      <c r="AM24" s="304">
        <f>1596000/1.2</f>
        <v>1330000</v>
      </c>
      <c r="AN24" s="299"/>
      <c r="AO24" s="304"/>
      <c r="AP24" s="304"/>
      <c r="AQ24" s="304">
        <f>AM24*1.136</f>
        <v>1510879.9999999998</v>
      </c>
      <c r="AR24" s="304"/>
      <c r="AS24" s="304"/>
      <c r="AT24" s="196" t="s">
        <v>549</v>
      </c>
      <c r="AU24" s="165" t="s">
        <v>550</v>
      </c>
      <c r="AV24" s="138" t="s">
        <v>551</v>
      </c>
      <c r="AW24" s="138">
        <v>140</v>
      </c>
      <c r="AX24" s="139">
        <v>44903</v>
      </c>
      <c r="AY24" s="16" t="s">
        <v>803</v>
      </c>
      <c r="BA24" s="6"/>
      <c r="BP24" s="7"/>
      <c r="BV24" s="6"/>
    </row>
    <row r="25" spans="1:74" ht="15.75" hidden="1" customHeight="1" x14ac:dyDescent="0.25">
      <c r="A25" s="6">
        <v>21</v>
      </c>
      <c r="B25" s="17"/>
      <c r="C25" s="17"/>
      <c r="D25" s="253"/>
      <c r="E25" s="253"/>
      <c r="F25" s="253"/>
      <c r="G25" s="253"/>
      <c r="H25" s="253"/>
      <c r="I25" s="253"/>
      <c r="J25" s="46" t="s">
        <v>51</v>
      </c>
      <c r="K25" s="10">
        <v>1</v>
      </c>
      <c r="L25" s="138" t="s">
        <v>18</v>
      </c>
      <c r="M25" s="138"/>
      <c r="N25" s="137" t="s">
        <v>52</v>
      </c>
      <c r="O25" s="275">
        <f t="shared" si="6"/>
        <v>1</v>
      </c>
      <c r="P25" s="211"/>
      <c r="Q25" s="211">
        <v>1</v>
      </c>
      <c r="R25" s="211"/>
      <c r="S25" s="211"/>
      <c r="T25" s="211"/>
      <c r="U25" s="275"/>
      <c r="V25" s="211"/>
      <c r="W25" s="211"/>
      <c r="X25" s="211"/>
      <c r="Y25" s="211"/>
      <c r="Z25" s="211"/>
      <c r="AA25" s="275"/>
      <c r="AB25" s="211"/>
      <c r="AC25" s="211"/>
      <c r="AD25" s="211"/>
      <c r="AE25" s="211"/>
      <c r="AF25" s="211"/>
      <c r="AG25" s="273">
        <f t="shared" si="7"/>
        <v>0</v>
      </c>
      <c r="AH25" s="211"/>
      <c r="AI25" s="211"/>
      <c r="AJ25" s="211"/>
      <c r="AK25" s="211"/>
      <c r="AL25" s="211"/>
      <c r="AM25" s="304"/>
      <c r="AN25" s="299"/>
      <c r="AO25" s="304"/>
      <c r="AP25" s="304"/>
      <c r="AQ25" s="304"/>
      <c r="AR25" s="304"/>
      <c r="AS25" s="304"/>
      <c r="AT25" s="196" t="s">
        <v>552</v>
      </c>
      <c r="AU25" s="165" t="s">
        <v>553</v>
      </c>
      <c r="AV25" s="138">
        <v>42580.2</v>
      </c>
      <c r="AW25" s="138">
        <v>128</v>
      </c>
      <c r="AX25" s="139">
        <v>46014</v>
      </c>
      <c r="AY25" s="16">
        <v>2025</v>
      </c>
      <c r="BA25" s="6"/>
      <c r="BP25" s="7"/>
      <c r="BV25" s="6"/>
    </row>
    <row r="26" spans="1:74" ht="15.75" hidden="1" customHeight="1" x14ac:dyDescent="0.25">
      <c r="A26" s="6">
        <v>22</v>
      </c>
      <c r="B26" s="17"/>
      <c r="C26" s="17"/>
      <c r="D26" s="253"/>
      <c r="E26" s="253"/>
      <c r="F26" s="253"/>
      <c r="G26" s="253"/>
      <c r="H26" s="253"/>
      <c r="I26" s="253"/>
      <c r="J26" s="46" t="s">
        <v>53</v>
      </c>
      <c r="K26" s="10">
        <v>1</v>
      </c>
      <c r="L26" s="138" t="s">
        <v>18</v>
      </c>
      <c r="M26" s="138"/>
      <c r="N26" s="137" t="s">
        <v>54</v>
      </c>
      <c r="O26" s="275">
        <f t="shared" si="6"/>
        <v>1</v>
      </c>
      <c r="P26" s="211"/>
      <c r="Q26" s="211"/>
      <c r="R26" s="211">
        <v>1</v>
      </c>
      <c r="S26" s="211"/>
      <c r="T26" s="211"/>
      <c r="U26" s="275"/>
      <c r="V26" s="211"/>
      <c r="W26" s="211"/>
      <c r="X26" s="211"/>
      <c r="Y26" s="211"/>
      <c r="Z26" s="211"/>
      <c r="AA26" s="275"/>
      <c r="AB26" s="211"/>
      <c r="AC26" s="211"/>
      <c r="AD26" s="211"/>
      <c r="AE26" s="211"/>
      <c r="AF26" s="211"/>
      <c r="AG26" s="273">
        <f t="shared" si="7"/>
        <v>0</v>
      </c>
      <c r="AH26" s="211"/>
      <c r="AI26" s="211"/>
      <c r="AJ26" s="211"/>
      <c r="AK26" s="211"/>
      <c r="AL26" s="211"/>
      <c r="AM26" s="304"/>
      <c r="AN26" s="299"/>
      <c r="AO26" s="304"/>
      <c r="AP26" s="304"/>
      <c r="AQ26" s="304"/>
      <c r="AR26" s="304"/>
      <c r="AS26" s="304"/>
      <c r="AT26" s="196" t="s">
        <v>554</v>
      </c>
      <c r="AU26" s="165" t="s">
        <v>553</v>
      </c>
      <c r="AV26" s="138">
        <v>54090.52</v>
      </c>
      <c r="AW26" s="138">
        <v>140</v>
      </c>
      <c r="AX26" s="139">
        <v>46379</v>
      </c>
      <c r="AY26" s="12">
        <v>2026</v>
      </c>
      <c r="BA26" s="6"/>
      <c r="BP26" s="7"/>
      <c r="BV26" s="6"/>
    </row>
    <row r="27" spans="1:74" ht="15.75" hidden="1" customHeight="1" x14ac:dyDescent="0.25">
      <c r="A27" s="6">
        <v>23</v>
      </c>
      <c r="B27" s="17"/>
      <c r="C27" s="17"/>
      <c r="D27" s="253"/>
      <c r="E27" s="253"/>
      <c r="F27" s="253"/>
      <c r="G27" s="253"/>
      <c r="H27" s="253"/>
      <c r="I27" s="253"/>
      <c r="J27" s="46" t="s">
        <v>53</v>
      </c>
      <c r="K27" s="10">
        <v>1</v>
      </c>
      <c r="L27" s="138" t="s">
        <v>18</v>
      </c>
      <c r="M27" s="138"/>
      <c r="N27" s="137" t="s">
        <v>55</v>
      </c>
      <c r="O27" s="275">
        <f t="shared" si="6"/>
        <v>1</v>
      </c>
      <c r="P27" s="211"/>
      <c r="Q27" s="211"/>
      <c r="R27" s="211"/>
      <c r="S27" s="211">
        <v>1</v>
      </c>
      <c r="T27" s="211"/>
      <c r="U27" s="275"/>
      <c r="V27" s="211"/>
      <c r="W27" s="211"/>
      <c r="X27" s="211"/>
      <c r="Y27" s="211"/>
      <c r="Z27" s="211"/>
      <c r="AA27" s="275"/>
      <c r="AB27" s="211"/>
      <c r="AC27" s="211"/>
      <c r="AD27" s="211"/>
      <c r="AE27" s="211"/>
      <c r="AF27" s="211"/>
      <c r="AG27" s="273">
        <f t="shared" si="7"/>
        <v>0</v>
      </c>
      <c r="AH27" s="211"/>
      <c r="AI27" s="211"/>
      <c r="AJ27" s="211"/>
      <c r="AK27" s="211"/>
      <c r="AL27" s="211"/>
      <c r="AM27" s="304"/>
      <c r="AN27" s="299"/>
      <c r="AO27" s="304"/>
      <c r="AP27" s="304"/>
      <c r="AQ27" s="304"/>
      <c r="AR27" s="304"/>
      <c r="AS27" s="304"/>
      <c r="AT27" s="196" t="s">
        <v>555</v>
      </c>
      <c r="AU27" s="165" t="s">
        <v>556</v>
      </c>
      <c r="AV27" s="138">
        <v>81890.16</v>
      </c>
      <c r="AW27" s="138">
        <v>146</v>
      </c>
      <c r="AX27" s="139">
        <v>46727</v>
      </c>
      <c r="AY27" s="12">
        <v>2027</v>
      </c>
      <c r="BA27" s="6"/>
      <c r="BP27" s="7"/>
      <c r="BV27" s="6"/>
    </row>
    <row r="28" spans="1:74" ht="15.75" hidden="1" customHeight="1" x14ac:dyDescent="0.25">
      <c r="A28" s="6">
        <v>24</v>
      </c>
      <c r="B28" s="17"/>
      <c r="C28" s="17"/>
      <c r="D28" s="253"/>
      <c r="E28" s="253"/>
      <c r="F28" s="253"/>
      <c r="G28" s="253"/>
      <c r="H28" s="253"/>
      <c r="I28" s="253"/>
      <c r="J28" s="46" t="s">
        <v>56</v>
      </c>
      <c r="K28" s="10">
        <v>1</v>
      </c>
      <c r="L28" s="138" t="s">
        <v>18</v>
      </c>
      <c r="M28" s="138"/>
      <c r="N28" s="137" t="s">
        <v>57</v>
      </c>
      <c r="O28" s="275">
        <f t="shared" si="6"/>
        <v>1</v>
      </c>
      <c r="P28" s="211"/>
      <c r="Q28" s="211">
        <v>1</v>
      </c>
      <c r="R28" s="211"/>
      <c r="S28" s="211"/>
      <c r="T28" s="211"/>
      <c r="U28" s="275"/>
      <c r="V28" s="211"/>
      <c r="W28" s="211"/>
      <c r="X28" s="211"/>
      <c r="Y28" s="211"/>
      <c r="Z28" s="211"/>
      <c r="AA28" s="275"/>
      <c r="AB28" s="211"/>
      <c r="AC28" s="211"/>
      <c r="AD28" s="211"/>
      <c r="AE28" s="211"/>
      <c r="AF28" s="211"/>
      <c r="AG28" s="273">
        <f t="shared" si="7"/>
        <v>0</v>
      </c>
      <c r="AH28" s="211"/>
      <c r="AI28" s="211"/>
      <c r="AJ28" s="211"/>
      <c r="AK28" s="211"/>
      <c r="AL28" s="211"/>
      <c r="AM28" s="304"/>
      <c r="AN28" s="299"/>
      <c r="AO28" s="304"/>
      <c r="AP28" s="304"/>
      <c r="AQ28" s="304"/>
      <c r="AR28" s="304"/>
      <c r="AS28" s="304"/>
      <c r="AT28" s="196" t="s">
        <v>557</v>
      </c>
      <c r="AU28" s="165" t="s">
        <v>529</v>
      </c>
      <c r="AV28" s="138">
        <v>1713.81</v>
      </c>
      <c r="AW28" s="138">
        <v>94</v>
      </c>
      <c r="AX28" s="139">
        <v>45992</v>
      </c>
      <c r="AY28" s="16">
        <v>2025</v>
      </c>
      <c r="BA28" s="6"/>
      <c r="BP28" s="7"/>
      <c r="BV28" s="6"/>
    </row>
    <row r="29" spans="1:74" ht="15.75" hidden="1" customHeight="1" x14ac:dyDescent="0.25">
      <c r="A29" s="6">
        <v>25</v>
      </c>
      <c r="B29" s="17"/>
      <c r="C29" s="17"/>
      <c r="D29" s="253"/>
      <c r="E29" s="253"/>
      <c r="F29" s="253"/>
      <c r="G29" s="253"/>
      <c r="H29" s="253"/>
      <c r="I29" s="253"/>
      <c r="J29" s="46" t="s">
        <v>58</v>
      </c>
      <c r="K29" s="10">
        <v>1</v>
      </c>
      <c r="L29" s="138" t="s">
        <v>18</v>
      </c>
      <c r="M29" s="138"/>
      <c r="N29" s="137" t="s">
        <v>59</v>
      </c>
      <c r="O29" s="275">
        <f t="shared" si="6"/>
        <v>1</v>
      </c>
      <c r="P29" s="211"/>
      <c r="Q29" s="211"/>
      <c r="R29" s="211"/>
      <c r="S29" s="211">
        <v>1</v>
      </c>
      <c r="T29" s="211"/>
      <c r="U29" s="275"/>
      <c r="V29" s="211"/>
      <c r="W29" s="211"/>
      <c r="X29" s="211"/>
      <c r="Y29" s="211"/>
      <c r="Z29" s="211"/>
      <c r="AA29" s="275"/>
      <c r="AB29" s="211"/>
      <c r="AC29" s="211"/>
      <c r="AD29" s="211"/>
      <c r="AE29" s="211"/>
      <c r="AF29" s="211"/>
      <c r="AG29" s="273">
        <f t="shared" si="7"/>
        <v>0</v>
      </c>
      <c r="AH29" s="211"/>
      <c r="AI29" s="211"/>
      <c r="AJ29" s="211"/>
      <c r="AK29" s="211"/>
      <c r="AL29" s="211"/>
      <c r="AM29" s="304"/>
      <c r="AN29" s="299"/>
      <c r="AO29" s="304"/>
      <c r="AP29" s="304"/>
      <c r="AQ29" s="304"/>
      <c r="AR29" s="304"/>
      <c r="AS29" s="304"/>
      <c r="AT29" s="196" t="s">
        <v>558</v>
      </c>
      <c r="AU29" s="165" t="s">
        <v>559</v>
      </c>
      <c r="AV29" s="138">
        <v>109998.24</v>
      </c>
      <c r="AW29" s="138">
        <v>126</v>
      </c>
      <c r="AX29" s="139">
        <v>46727</v>
      </c>
      <c r="AY29" s="12">
        <v>2027</v>
      </c>
      <c r="BA29" s="6"/>
      <c r="BP29" s="7"/>
      <c r="BV29" s="6"/>
    </row>
    <row r="30" spans="1:74" ht="15.75" hidden="1" customHeight="1" x14ac:dyDescent="0.25">
      <c r="A30" s="6">
        <v>26</v>
      </c>
      <c r="B30" s="17"/>
      <c r="C30" s="17"/>
      <c r="D30" s="253"/>
      <c r="E30" s="253"/>
      <c r="F30" s="253"/>
      <c r="G30" s="253"/>
      <c r="H30" s="253"/>
      <c r="I30" s="253"/>
      <c r="J30" s="46" t="s">
        <v>60</v>
      </c>
      <c r="K30" s="10">
        <v>1</v>
      </c>
      <c r="L30" s="138" t="s">
        <v>18</v>
      </c>
      <c r="M30" s="138"/>
      <c r="N30" s="137" t="s">
        <v>61</v>
      </c>
      <c r="O30" s="275">
        <f t="shared" si="6"/>
        <v>1</v>
      </c>
      <c r="P30" s="211"/>
      <c r="Q30" s="211"/>
      <c r="R30" s="211"/>
      <c r="S30" s="211">
        <v>1</v>
      </c>
      <c r="T30" s="211"/>
      <c r="U30" s="275"/>
      <c r="V30" s="211"/>
      <c r="W30" s="211"/>
      <c r="X30" s="211"/>
      <c r="Y30" s="211"/>
      <c r="Z30" s="211"/>
      <c r="AA30" s="275"/>
      <c r="AB30" s="211"/>
      <c r="AC30" s="211"/>
      <c r="AD30" s="211"/>
      <c r="AE30" s="211"/>
      <c r="AF30" s="211"/>
      <c r="AG30" s="273">
        <f t="shared" si="7"/>
        <v>0</v>
      </c>
      <c r="AH30" s="211"/>
      <c r="AI30" s="211"/>
      <c r="AJ30" s="211"/>
      <c r="AK30" s="211"/>
      <c r="AL30" s="211"/>
      <c r="AM30" s="304"/>
      <c r="AN30" s="299"/>
      <c r="AO30" s="304"/>
      <c r="AP30" s="304"/>
      <c r="AQ30" s="304"/>
      <c r="AR30" s="304"/>
      <c r="AS30" s="304"/>
      <c r="AT30" s="196" t="s">
        <v>560</v>
      </c>
      <c r="AU30" s="165" t="s">
        <v>561</v>
      </c>
      <c r="AV30" s="138">
        <v>33660.300000000003</v>
      </c>
      <c r="AW30" s="143">
        <v>109</v>
      </c>
      <c r="AX30" s="144">
        <v>46741</v>
      </c>
      <c r="AY30" s="12">
        <v>2027</v>
      </c>
      <c r="BA30" s="6"/>
      <c r="BP30" s="7"/>
      <c r="BV30" s="6"/>
    </row>
    <row r="31" spans="1:74" ht="15.75" hidden="1" customHeight="1" x14ac:dyDescent="0.25">
      <c r="A31" s="6">
        <v>27</v>
      </c>
      <c r="B31" s="17"/>
      <c r="C31" s="17"/>
      <c r="D31" s="253"/>
      <c r="E31" s="253"/>
      <c r="F31" s="253"/>
      <c r="G31" s="253"/>
      <c r="H31" s="253"/>
      <c r="I31" s="253"/>
      <c r="J31" s="46" t="s">
        <v>60</v>
      </c>
      <c r="K31" s="10">
        <v>1</v>
      </c>
      <c r="L31" s="138" t="s">
        <v>18</v>
      </c>
      <c r="M31" s="138"/>
      <c r="N31" s="137" t="s">
        <v>62</v>
      </c>
      <c r="O31" s="275">
        <f t="shared" si="6"/>
        <v>1</v>
      </c>
      <c r="P31" s="211"/>
      <c r="Q31" s="211">
        <v>1</v>
      </c>
      <c r="R31" s="211"/>
      <c r="S31" s="211"/>
      <c r="T31" s="211"/>
      <c r="U31" s="275"/>
      <c r="V31" s="211"/>
      <c r="W31" s="211"/>
      <c r="X31" s="211"/>
      <c r="Y31" s="211"/>
      <c r="Z31" s="211"/>
      <c r="AA31" s="275"/>
      <c r="AB31" s="211"/>
      <c r="AC31" s="211"/>
      <c r="AD31" s="211"/>
      <c r="AE31" s="211"/>
      <c r="AF31" s="211"/>
      <c r="AG31" s="273">
        <f t="shared" si="7"/>
        <v>0</v>
      </c>
      <c r="AH31" s="211"/>
      <c r="AI31" s="211"/>
      <c r="AJ31" s="211"/>
      <c r="AK31" s="211"/>
      <c r="AL31" s="211"/>
      <c r="AM31" s="304"/>
      <c r="AN31" s="299"/>
      <c r="AO31" s="304"/>
      <c r="AP31" s="304"/>
      <c r="AQ31" s="304"/>
      <c r="AR31" s="304"/>
      <c r="AS31" s="304"/>
      <c r="AT31" s="196" t="s">
        <v>562</v>
      </c>
      <c r="AU31" s="165" t="s">
        <v>561</v>
      </c>
      <c r="AV31" s="138">
        <v>44880.36</v>
      </c>
      <c r="AW31" s="138">
        <v>85</v>
      </c>
      <c r="AX31" s="139">
        <v>46011</v>
      </c>
      <c r="AY31" s="16">
        <v>2025</v>
      </c>
      <c r="BA31" s="6"/>
      <c r="BP31" s="7"/>
      <c r="BV31" s="6"/>
    </row>
    <row r="32" spans="1:74" ht="15.75" hidden="1" customHeight="1" x14ac:dyDescent="0.25">
      <c r="A32" s="6">
        <v>28</v>
      </c>
      <c r="B32" s="17"/>
      <c r="C32" s="17"/>
      <c r="D32" s="253"/>
      <c r="E32" s="253"/>
      <c r="F32" s="253"/>
      <c r="G32" s="253"/>
      <c r="H32" s="253"/>
      <c r="I32" s="253"/>
      <c r="J32" s="46" t="s">
        <v>51</v>
      </c>
      <c r="K32" s="10">
        <v>1</v>
      </c>
      <c r="L32" s="138" t="s">
        <v>18</v>
      </c>
      <c r="M32" s="138"/>
      <c r="N32" s="140" t="s">
        <v>63</v>
      </c>
      <c r="O32" s="275">
        <f t="shared" si="6"/>
        <v>1</v>
      </c>
      <c r="P32" s="211"/>
      <c r="Q32" s="211"/>
      <c r="R32" s="211">
        <v>1</v>
      </c>
      <c r="S32" s="211"/>
      <c r="T32" s="211"/>
      <c r="U32" s="275"/>
      <c r="V32" s="211"/>
      <c r="W32" s="211"/>
      <c r="X32" s="211"/>
      <c r="Y32" s="211"/>
      <c r="Z32" s="211"/>
      <c r="AA32" s="275"/>
      <c r="AB32" s="211"/>
      <c r="AC32" s="211"/>
      <c r="AD32" s="211"/>
      <c r="AE32" s="211"/>
      <c r="AF32" s="211"/>
      <c r="AG32" s="273">
        <f t="shared" si="7"/>
        <v>0</v>
      </c>
      <c r="AH32" s="211"/>
      <c r="AI32" s="211"/>
      <c r="AJ32" s="211"/>
      <c r="AK32" s="211"/>
      <c r="AL32" s="211"/>
      <c r="AM32" s="304"/>
      <c r="AN32" s="299"/>
      <c r="AO32" s="304"/>
      <c r="AP32" s="304"/>
      <c r="AQ32" s="304"/>
      <c r="AR32" s="304"/>
      <c r="AS32" s="304"/>
      <c r="AT32" s="196" t="s">
        <v>563</v>
      </c>
      <c r="AU32" s="165" t="s">
        <v>564</v>
      </c>
      <c r="AV32" s="138">
        <v>108600</v>
      </c>
      <c r="AW32" s="138">
        <v>84</v>
      </c>
      <c r="AX32" s="139">
        <v>46374</v>
      </c>
      <c r="AY32" s="12">
        <v>2026</v>
      </c>
      <c r="BA32" s="6"/>
      <c r="BP32" s="7"/>
      <c r="BV32" s="6"/>
    </row>
    <row r="33" spans="1:74" ht="15.75" hidden="1" customHeight="1" x14ac:dyDescent="0.25">
      <c r="A33" s="6">
        <v>29</v>
      </c>
      <c r="B33" s="19"/>
      <c r="C33" s="19"/>
      <c r="D33" s="254"/>
      <c r="E33" s="254"/>
      <c r="F33" s="254"/>
      <c r="G33" s="254"/>
      <c r="H33" s="254"/>
      <c r="I33" s="254"/>
      <c r="J33" s="46" t="s">
        <v>51</v>
      </c>
      <c r="K33" s="10">
        <v>1</v>
      </c>
      <c r="L33" s="138" t="s">
        <v>64</v>
      </c>
      <c r="M33" s="138"/>
      <c r="N33" s="137" t="s">
        <v>65</v>
      </c>
      <c r="O33" s="275">
        <f t="shared" si="6"/>
        <v>1</v>
      </c>
      <c r="P33" s="211"/>
      <c r="Q33" s="211"/>
      <c r="R33" s="211">
        <v>1</v>
      </c>
      <c r="S33" s="211"/>
      <c r="T33" s="211"/>
      <c r="U33" s="275"/>
      <c r="V33" s="211"/>
      <c r="W33" s="211"/>
      <c r="X33" s="211"/>
      <c r="Y33" s="211"/>
      <c r="Z33" s="211"/>
      <c r="AA33" s="275"/>
      <c r="AB33" s="211"/>
      <c r="AC33" s="211"/>
      <c r="AD33" s="211"/>
      <c r="AE33" s="211"/>
      <c r="AF33" s="211"/>
      <c r="AG33" s="273">
        <f t="shared" si="7"/>
        <v>0</v>
      </c>
      <c r="AH33" s="211"/>
      <c r="AI33" s="211"/>
      <c r="AJ33" s="211"/>
      <c r="AK33" s="211"/>
      <c r="AL33" s="211"/>
      <c r="AM33" s="304"/>
      <c r="AN33" s="299"/>
      <c r="AO33" s="304"/>
      <c r="AP33" s="304"/>
      <c r="AQ33" s="304"/>
      <c r="AR33" s="304"/>
      <c r="AS33" s="304"/>
      <c r="AT33" s="196" t="s">
        <v>565</v>
      </c>
      <c r="AU33" s="165" t="s">
        <v>566</v>
      </c>
      <c r="AV33" s="138">
        <v>156062.47</v>
      </c>
      <c r="AW33" s="138">
        <v>75</v>
      </c>
      <c r="AX33" s="139">
        <v>46367</v>
      </c>
      <c r="AY33" s="12">
        <v>2026</v>
      </c>
      <c r="BA33" s="6"/>
      <c r="BP33" s="7"/>
      <c r="BV33" s="6"/>
    </row>
    <row r="34" spans="1:74" ht="15.75" hidden="1" customHeight="1" x14ac:dyDescent="0.25">
      <c r="A34" s="6">
        <v>30</v>
      </c>
      <c r="B34" s="17"/>
      <c r="C34" s="17"/>
      <c r="D34" s="253"/>
      <c r="E34" s="253"/>
      <c r="F34" s="253"/>
      <c r="G34" s="253"/>
      <c r="H34" s="253"/>
      <c r="I34" s="253"/>
      <c r="J34" s="46" t="s">
        <v>66</v>
      </c>
      <c r="K34" s="10">
        <v>1</v>
      </c>
      <c r="L34" s="138" t="s">
        <v>18</v>
      </c>
      <c r="M34" s="138"/>
      <c r="N34" s="137" t="s">
        <v>67</v>
      </c>
      <c r="O34" s="275">
        <f t="shared" si="6"/>
        <v>1</v>
      </c>
      <c r="P34" s="211"/>
      <c r="Q34" s="211"/>
      <c r="R34" s="211"/>
      <c r="S34" s="211">
        <v>1</v>
      </c>
      <c r="T34" s="211"/>
      <c r="U34" s="275"/>
      <c r="V34" s="211"/>
      <c r="W34" s="211"/>
      <c r="X34" s="211"/>
      <c r="Y34" s="211"/>
      <c r="Z34" s="211"/>
      <c r="AA34" s="275"/>
      <c r="AB34" s="211"/>
      <c r="AC34" s="211"/>
      <c r="AD34" s="211"/>
      <c r="AE34" s="211"/>
      <c r="AF34" s="211"/>
      <c r="AG34" s="273">
        <f t="shared" si="7"/>
        <v>0</v>
      </c>
      <c r="AH34" s="211"/>
      <c r="AI34" s="211"/>
      <c r="AJ34" s="211"/>
      <c r="AK34" s="211"/>
      <c r="AL34" s="211"/>
      <c r="AM34" s="304"/>
      <c r="AN34" s="299"/>
      <c r="AO34" s="304"/>
      <c r="AP34" s="304"/>
      <c r="AQ34" s="304"/>
      <c r="AR34" s="304"/>
      <c r="AS34" s="304"/>
      <c r="AT34" s="196" t="s">
        <v>567</v>
      </c>
      <c r="AU34" s="165" t="s">
        <v>568</v>
      </c>
      <c r="AV34" s="138">
        <v>44922.9</v>
      </c>
      <c r="AW34" s="143">
        <v>109</v>
      </c>
      <c r="AX34" s="144">
        <v>46748</v>
      </c>
      <c r="AY34" s="12">
        <v>2027</v>
      </c>
      <c r="BA34" s="6"/>
      <c r="BP34" s="7"/>
      <c r="BV34" s="6"/>
    </row>
    <row r="35" spans="1:74" ht="15.75" hidden="1" customHeight="1" x14ac:dyDescent="0.25">
      <c r="A35" s="6">
        <v>31</v>
      </c>
      <c r="B35" s="17"/>
      <c r="C35" s="17"/>
      <c r="D35" s="245"/>
      <c r="E35" s="245"/>
      <c r="F35" s="245"/>
      <c r="G35" s="245"/>
      <c r="H35" s="245"/>
      <c r="I35" s="245"/>
      <c r="J35" s="46" t="s">
        <v>68</v>
      </c>
      <c r="K35" s="21">
        <v>1</v>
      </c>
      <c r="L35" s="137" t="s">
        <v>18</v>
      </c>
      <c r="M35" s="137"/>
      <c r="N35" s="137" t="s">
        <v>69</v>
      </c>
      <c r="O35" s="275">
        <f t="shared" si="6"/>
        <v>1</v>
      </c>
      <c r="P35" s="211"/>
      <c r="Q35" s="211"/>
      <c r="R35" s="211"/>
      <c r="S35" s="211">
        <v>1</v>
      </c>
      <c r="T35" s="211"/>
      <c r="U35" s="275"/>
      <c r="V35" s="211"/>
      <c r="W35" s="211"/>
      <c r="X35" s="211"/>
      <c r="Y35" s="211"/>
      <c r="Z35" s="211"/>
      <c r="AA35" s="275"/>
      <c r="AB35" s="211"/>
      <c r="AC35" s="211"/>
      <c r="AD35" s="211"/>
      <c r="AE35" s="211"/>
      <c r="AF35" s="211"/>
      <c r="AG35" s="273">
        <f t="shared" si="7"/>
        <v>0</v>
      </c>
      <c r="AH35" s="211"/>
      <c r="AI35" s="211"/>
      <c r="AJ35" s="211"/>
      <c r="AK35" s="211"/>
      <c r="AL35" s="211"/>
      <c r="AM35" s="304"/>
      <c r="AN35" s="299"/>
      <c r="AO35" s="304"/>
      <c r="AP35" s="304"/>
      <c r="AQ35" s="304"/>
      <c r="AR35" s="304"/>
      <c r="AS35" s="304"/>
      <c r="AT35" s="199" t="s">
        <v>70</v>
      </c>
      <c r="AU35" s="165" t="s">
        <v>569</v>
      </c>
      <c r="AV35" s="138">
        <v>782419.47</v>
      </c>
      <c r="AW35" s="138">
        <v>60</v>
      </c>
      <c r="AX35" s="139">
        <v>46709</v>
      </c>
      <c r="AY35" s="12">
        <v>2027</v>
      </c>
      <c r="BA35" s="6"/>
      <c r="BP35" s="7"/>
      <c r="BV35" s="6"/>
    </row>
    <row r="36" spans="1:74" ht="15.75" hidden="1" customHeight="1" x14ac:dyDescent="0.25">
      <c r="A36" s="6">
        <v>32</v>
      </c>
      <c r="B36" s="17"/>
      <c r="C36" s="17"/>
      <c r="D36" s="253"/>
      <c r="E36" s="253"/>
      <c r="F36" s="253"/>
      <c r="G36" s="253"/>
      <c r="H36" s="253"/>
      <c r="I36" s="253"/>
      <c r="J36" s="46" t="s">
        <v>71</v>
      </c>
      <c r="K36" s="10">
        <v>1</v>
      </c>
      <c r="L36" s="143" t="s">
        <v>18</v>
      </c>
      <c r="M36" s="137" t="s">
        <v>820</v>
      </c>
      <c r="N36" s="137" t="s">
        <v>72</v>
      </c>
      <c r="O36" s="275">
        <f t="shared" si="6"/>
        <v>1</v>
      </c>
      <c r="P36" s="211"/>
      <c r="Q36" s="211"/>
      <c r="R36" s="211">
        <v>1</v>
      </c>
      <c r="S36" s="211"/>
      <c r="T36" s="211"/>
      <c r="U36" s="275"/>
      <c r="V36" s="211"/>
      <c r="W36" s="211"/>
      <c r="X36" s="211"/>
      <c r="Y36" s="211"/>
      <c r="Z36" s="211"/>
      <c r="AA36" s="275"/>
      <c r="AB36" s="211"/>
      <c r="AC36" s="211"/>
      <c r="AD36" s="211"/>
      <c r="AE36" s="211"/>
      <c r="AF36" s="211"/>
      <c r="AG36" s="273">
        <f t="shared" si="7"/>
        <v>1</v>
      </c>
      <c r="AH36" s="211"/>
      <c r="AI36" s="211"/>
      <c r="AJ36" s="211"/>
      <c r="AK36" s="211"/>
      <c r="AL36" s="211">
        <v>1</v>
      </c>
      <c r="AM36" s="304">
        <f>1596000/1.2</f>
        <v>1330000</v>
      </c>
      <c r="AN36" s="299"/>
      <c r="AO36" s="304"/>
      <c r="AP36" s="304"/>
      <c r="AQ36" s="304"/>
      <c r="AR36" s="304"/>
      <c r="AS36" s="304">
        <f>AM36*1.233</f>
        <v>1639890.0000000002</v>
      </c>
      <c r="AT36" s="196" t="s">
        <v>570</v>
      </c>
      <c r="AU36" s="165" t="s">
        <v>571</v>
      </c>
      <c r="AV36" s="138">
        <v>27949.14</v>
      </c>
      <c r="AW36" s="138">
        <v>245</v>
      </c>
      <c r="AX36" s="139">
        <v>46376</v>
      </c>
      <c r="AY36" s="12">
        <v>2026</v>
      </c>
      <c r="BA36" s="6"/>
      <c r="BP36" s="7"/>
      <c r="BV36" s="6"/>
    </row>
    <row r="37" spans="1:74" ht="30" hidden="1" customHeight="1" x14ac:dyDescent="0.25">
      <c r="A37" s="6">
        <v>33</v>
      </c>
      <c r="B37" s="17"/>
      <c r="C37" s="17"/>
      <c r="D37" s="253"/>
      <c r="E37" s="253"/>
      <c r="F37" s="253"/>
      <c r="G37" s="253"/>
      <c r="H37" s="253"/>
      <c r="I37" s="253"/>
      <c r="J37" s="46" t="s">
        <v>73</v>
      </c>
      <c r="K37" s="10">
        <v>1</v>
      </c>
      <c r="L37" s="145" t="s">
        <v>74</v>
      </c>
      <c r="M37" s="145"/>
      <c r="N37" s="137" t="s">
        <v>75</v>
      </c>
      <c r="O37" s="275">
        <f t="shared" si="6"/>
        <v>1</v>
      </c>
      <c r="P37" s="211"/>
      <c r="Q37" s="211">
        <v>1</v>
      </c>
      <c r="R37" s="211"/>
      <c r="S37" s="211"/>
      <c r="T37" s="211"/>
      <c r="U37" s="275"/>
      <c r="V37" s="211"/>
      <c r="W37" s="211"/>
      <c r="X37" s="211"/>
      <c r="Y37" s="211"/>
      <c r="Z37" s="211"/>
      <c r="AA37" s="275"/>
      <c r="AB37" s="211"/>
      <c r="AC37" s="211"/>
      <c r="AD37" s="211"/>
      <c r="AE37" s="211"/>
      <c r="AF37" s="211"/>
      <c r="AG37" s="273">
        <f t="shared" si="7"/>
        <v>0</v>
      </c>
      <c r="AH37" s="211"/>
      <c r="AI37" s="211"/>
      <c r="AJ37" s="211"/>
      <c r="AK37" s="211"/>
      <c r="AL37" s="211"/>
      <c r="AM37" s="304"/>
      <c r="AN37" s="299"/>
      <c r="AO37" s="304"/>
      <c r="AP37" s="304"/>
      <c r="AQ37" s="304"/>
      <c r="AR37" s="304"/>
      <c r="AS37" s="304"/>
      <c r="AT37" s="196" t="s">
        <v>572</v>
      </c>
      <c r="AU37" s="165" t="s">
        <v>573</v>
      </c>
      <c r="AV37" s="138">
        <v>18471.080000000002</v>
      </c>
      <c r="AW37" s="138">
        <v>266</v>
      </c>
      <c r="AX37" s="139">
        <v>46012</v>
      </c>
      <c r="AY37" s="16">
        <v>2025</v>
      </c>
      <c r="BA37" s="6"/>
      <c r="BP37" s="7"/>
      <c r="BV37" s="6"/>
    </row>
    <row r="38" spans="1:74" ht="30" hidden="1" customHeight="1" x14ac:dyDescent="0.25">
      <c r="A38" s="6">
        <v>34</v>
      </c>
      <c r="B38" s="17"/>
      <c r="C38" s="17"/>
      <c r="D38" s="253"/>
      <c r="E38" s="253"/>
      <c r="F38" s="253"/>
      <c r="G38" s="253"/>
      <c r="H38" s="253"/>
      <c r="I38" s="253"/>
      <c r="J38" s="46" t="s">
        <v>76</v>
      </c>
      <c r="K38" s="10">
        <v>1</v>
      </c>
      <c r="L38" s="145" t="s">
        <v>74</v>
      </c>
      <c r="M38" s="145"/>
      <c r="N38" s="137" t="s">
        <v>77</v>
      </c>
      <c r="O38" s="275">
        <f t="shared" si="6"/>
        <v>1</v>
      </c>
      <c r="P38" s="211"/>
      <c r="Q38" s="211"/>
      <c r="R38" s="211">
        <v>1</v>
      </c>
      <c r="S38" s="211"/>
      <c r="T38" s="211"/>
      <c r="U38" s="275"/>
      <c r="V38" s="211"/>
      <c r="W38" s="211"/>
      <c r="X38" s="211"/>
      <c r="Y38" s="211"/>
      <c r="Z38" s="211"/>
      <c r="AA38" s="275"/>
      <c r="AB38" s="211"/>
      <c r="AC38" s="211"/>
      <c r="AD38" s="211"/>
      <c r="AE38" s="211"/>
      <c r="AF38" s="211"/>
      <c r="AG38" s="273">
        <f t="shared" si="7"/>
        <v>0</v>
      </c>
      <c r="AH38" s="211"/>
      <c r="AI38" s="211"/>
      <c r="AJ38" s="211"/>
      <c r="AK38" s="211"/>
      <c r="AL38" s="211"/>
      <c r="AM38" s="304"/>
      <c r="AN38" s="299"/>
      <c r="AO38" s="304"/>
      <c r="AP38" s="304"/>
      <c r="AQ38" s="304"/>
      <c r="AR38" s="304"/>
      <c r="AS38" s="304"/>
      <c r="AT38" s="196" t="s">
        <v>574</v>
      </c>
      <c r="AU38" s="165" t="s">
        <v>575</v>
      </c>
      <c r="AV38" s="138">
        <v>116995.99</v>
      </c>
      <c r="AW38" s="138">
        <v>147</v>
      </c>
      <c r="AX38" s="139">
        <v>46372</v>
      </c>
      <c r="AY38" s="12">
        <v>2026</v>
      </c>
      <c r="BA38" s="6"/>
      <c r="BP38" s="7"/>
      <c r="BV38" s="6"/>
    </row>
    <row r="39" spans="1:74" ht="30" hidden="1" customHeight="1" x14ac:dyDescent="0.25">
      <c r="A39" s="6">
        <v>35</v>
      </c>
      <c r="B39" s="17"/>
      <c r="C39" s="17"/>
      <c r="D39" s="253"/>
      <c r="E39" s="253"/>
      <c r="F39" s="253"/>
      <c r="G39" s="253"/>
      <c r="H39" s="253"/>
      <c r="I39" s="253"/>
      <c r="J39" s="46" t="s">
        <v>78</v>
      </c>
      <c r="K39" s="10">
        <v>1</v>
      </c>
      <c r="L39" s="145" t="s">
        <v>74</v>
      </c>
      <c r="M39" s="145"/>
      <c r="N39" s="137" t="s">
        <v>79</v>
      </c>
      <c r="O39" s="275">
        <f t="shared" si="6"/>
        <v>1</v>
      </c>
      <c r="P39" s="211"/>
      <c r="Q39" s="211">
        <v>1</v>
      </c>
      <c r="R39" s="211"/>
      <c r="S39" s="211"/>
      <c r="T39" s="211"/>
      <c r="U39" s="275"/>
      <c r="V39" s="211"/>
      <c r="W39" s="211"/>
      <c r="X39" s="211"/>
      <c r="Y39" s="211"/>
      <c r="Z39" s="211"/>
      <c r="AA39" s="275"/>
      <c r="AB39" s="211"/>
      <c r="AC39" s="211"/>
      <c r="AD39" s="211"/>
      <c r="AE39" s="211"/>
      <c r="AF39" s="211"/>
      <c r="AG39" s="273">
        <f t="shared" si="7"/>
        <v>0</v>
      </c>
      <c r="AH39" s="211"/>
      <c r="AI39" s="211"/>
      <c r="AJ39" s="211"/>
      <c r="AK39" s="211"/>
      <c r="AL39" s="211"/>
      <c r="AM39" s="304"/>
      <c r="AN39" s="299"/>
      <c r="AO39" s="304"/>
      <c r="AP39" s="304"/>
      <c r="AQ39" s="304"/>
      <c r="AR39" s="304"/>
      <c r="AS39" s="304"/>
      <c r="AT39" s="196" t="s">
        <v>576</v>
      </c>
      <c r="AU39" s="165" t="s">
        <v>577</v>
      </c>
      <c r="AV39" s="138">
        <v>29063.48</v>
      </c>
      <c r="AW39" s="138">
        <v>210</v>
      </c>
      <c r="AX39" s="139">
        <v>46021</v>
      </c>
      <c r="AY39" s="16">
        <v>2025</v>
      </c>
      <c r="BA39" s="6"/>
      <c r="BP39" s="7"/>
      <c r="BV39" s="6"/>
    </row>
    <row r="40" spans="1:74" ht="30" hidden="1" customHeight="1" x14ac:dyDescent="0.25">
      <c r="A40" s="6">
        <v>36</v>
      </c>
      <c r="B40" s="17"/>
      <c r="C40" s="17"/>
      <c r="D40" s="253"/>
      <c r="E40" s="253"/>
      <c r="F40" s="253"/>
      <c r="G40" s="253"/>
      <c r="H40" s="253"/>
      <c r="I40" s="253"/>
      <c r="J40" s="46" t="s">
        <v>80</v>
      </c>
      <c r="K40" s="10">
        <v>1</v>
      </c>
      <c r="L40" s="145" t="s">
        <v>74</v>
      </c>
      <c r="M40" s="145"/>
      <c r="N40" s="137" t="s">
        <v>81</v>
      </c>
      <c r="O40" s="275">
        <f t="shared" si="6"/>
        <v>1</v>
      </c>
      <c r="P40" s="211"/>
      <c r="Q40" s="211">
        <v>1</v>
      </c>
      <c r="R40" s="211"/>
      <c r="S40" s="211"/>
      <c r="T40" s="211"/>
      <c r="U40" s="275"/>
      <c r="V40" s="211"/>
      <c r="W40" s="211"/>
      <c r="X40" s="211"/>
      <c r="Y40" s="211"/>
      <c r="Z40" s="211"/>
      <c r="AA40" s="275"/>
      <c r="AB40" s="211"/>
      <c r="AC40" s="211"/>
      <c r="AD40" s="211"/>
      <c r="AE40" s="211"/>
      <c r="AF40" s="211"/>
      <c r="AG40" s="273">
        <f t="shared" si="7"/>
        <v>0</v>
      </c>
      <c r="AH40" s="211"/>
      <c r="AI40" s="211"/>
      <c r="AJ40" s="211"/>
      <c r="AK40" s="211"/>
      <c r="AL40" s="211"/>
      <c r="AM40" s="304"/>
      <c r="AN40" s="299"/>
      <c r="AO40" s="304"/>
      <c r="AP40" s="304"/>
      <c r="AQ40" s="304"/>
      <c r="AR40" s="304"/>
      <c r="AS40" s="304"/>
      <c r="AT40" s="196" t="s">
        <v>578</v>
      </c>
      <c r="AU40" s="165" t="s">
        <v>577</v>
      </c>
      <c r="AV40" s="138">
        <v>29063.48</v>
      </c>
      <c r="AW40" s="138">
        <v>210</v>
      </c>
      <c r="AX40" s="139">
        <v>46021</v>
      </c>
      <c r="AY40" s="16">
        <v>2025</v>
      </c>
      <c r="BA40" s="6"/>
      <c r="BP40" s="7"/>
      <c r="BV40" s="6"/>
    </row>
    <row r="41" spans="1:74" ht="30" hidden="1" customHeight="1" x14ac:dyDescent="0.25">
      <c r="A41" s="6">
        <v>37</v>
      </c>
      <c r="B41" s="17"/>
      <c r="C41" s="17"/>
      <c r="D41" s="253"/>
      <c r="E41" s="253"/>
      <c r="F41" s="253"/>
      <c r="G41" s="253"/>
      <c r="H41" s="253"/>
      <c r="I41" s="253"/>
      <c r="J41" s="46" t="s">
        <v>83</v>
      </c>
      <c r="K41" s="10">
        <v>1</v>
      </c>
      <c r="L41" s="145" t="s">
        <v>74</v>
      </c>
      <c r="M41" s="145"/>
      <c r="N41" s="137" t="s">
        <v>84</v>
      </c>
      <c r="O41" s="275">
        <f t="shared" si="6"/>
        <v>1</v>
      </c>
      <c r="P41" s="211"/>
      <c r="Q41" s="211">
        <v>1</v>
      </c>
      <c r="R41" s="211"/>
      <c r="S41" s="211"/>
      <c r="T41" s="211"/>
      <c r="U41" s="275"/>
      <c r="V41" s="211"/>
      <c r="W41" s="211"/>
      <c r="X41" s="211"/>
      <c r="Y41" s="211"/>
      <c r="Z41" s="211"/>
      <c r="AA41" s="275"/>
      <c r="AB41" s="211"/>
      <c r="AC41" s="211"/>
      <c r="AD41" s="211"/>
      <c r="AE41" s="211"/>
      <c r="AF41" s="211"/>
      <c r="AG41" s="273">
        <f t="shared" si="7"/>
        <v>0</v>
      </c>
      <c r="AH41" s="211"/>
      <c r="AI41" s="211"/>
      <c r="AJ41" s="211"/>
      <c r="AK41" s="211"/>
      <c r="AL41" s="211"/>
      <c r="AM41" s="304"/>
      <c r="AN41" s="299"/>
      <c r="AO41" s="304"/>
      <c r="AP41" s="304"/>
      <c r="AQ41" s="304"/>
      <c r="AR41" s="304"/>
      <c r="AS41" s="304"/>
      <c r="AT41" s="196" t="s">
        <v>579</v>
      </c>
      <c r="AU41" s="165" t="s">
        <v>580</v>
      </c>
      <c r="AV41" s="138">
        <v>27236.84</v>
      </c>
      <c r="AW41" s="138">
        <v>188</v>
      </c>
      <c r="AX41" s="139">
        <v>46019</v>
      </c>
      <c r="AY41" s="16">
        <v>2025</v>
      </c>
      <c r="BA41" s="6"/>
      <c r="BP41" s="7"/>
      <c r="BV41" s="6"/>
    </row>
    <row r="42" spans="1:74" ht="30" hidden="1" customHeight="1" x14ac:dyDescent="0.25">
      <c r="A42" s="6">
        <v>38</v>
      </c>
      <c r="B42" s="17"/>
      <c r="C42" s="17"/>
      <c r="D42" s="253"/>
      <c r="E42" s="253"/>
      <c r="F42" s="253"/>
      <c r="G42" s="253"/>
      <c r="H42" s="253"/>
      <c r="I42" s="253"/>
      <c r="J42" s="46" t="s">
        <v>85</v>
      </c>
      <c r="K42" s="10">
        <v>1</v>
      </c>
      <c r="L42" s="145" t="s">
        <v>74</v>
      </c>
      <c r="M42" s="145"/>
      <c r="N42" s="140" t="s">
        <v>86</v>
      </c>
      <c r="O42" s="275">
        <f t="shared" si="6"/>
        <v>1</v>
      </c>
      <c r="P42" s="211"/>
      <c r="Q42" s="211">
        <v>1</v>
      </c>
      <c r="R42" s="211"/>
      <c r="S42" s="211"/>
      <c r="T42" s="211"/>
      <c r="U42" s="275"/>
      <c r="V42" s="211"/>
      <c r="W42" s="211"/>
      <c r="X42" s="211"/>
      <c r="Y42" s="211"/>
      <c r="Z42" s="211"/>
      <c r="AA42" s="275"/>
      <c r="AB42" s="211"/>
      <c r="AC42" s="211"/>
      <c r="AD42" s="211"/>
      <c r="AE42" s="211"/>
      <c r="AF42" s="211"/>
      <c r="AG42" s="273">
        <f t="shared" si="7"/>
        <v>0</v>
      </c>
      <c r="AH42" s="211"/>
      <c r="AI42" s="211"/>
      <c r="AJ42" s="211"/>
      <c r="AK42" s="211"/>
      <c r="AL42" s="211"/>
      <c r="AM42" s="304"/>
      <c r="AN42" s="299"/>
      <c r="AO42" s="304"/>
      <c r="AP42" s="304"/>
      <c r="AQ42" s="304"/>
      <c r="AR42" s="304"/>
      <c r="AS42" s="304"/>
      <c r="AT42" s="196" t="s">
        <v>581</v>
      </c>
      <c r="AU42" s="165" t="s">
        <v>582</v>
      </c>
      <c r="AV42" s="138">
        <v>28071.46</v>
      </c>
      <c r="AW42" s="138">
        <v>217</v>
      </c>
      <c r="AX42" s="139">
        <v>46011</v>
      </c>
      <c r="AY42" s="16">
        <v>2025</v>
      </c>
      <c r="BA42" s="6"/>
      <c r="BP42" s="7"/>
      <c r="BV42" s="6"/>
    </row>
    <row r="43" spans="1:74" ht="30" hidden="1" customHeight="1" x14ac:dyDescent="0.25">
      <c r="A43" s="6">
        <v>39</v>
      </c>
      <c r="B43" s="17"/>
      <c r="C43" s="17"/>
      <c r="D43" s="253"/>
      <c r="E43" s="253"/>
      <c r="F43" s="253"/>
      <c r="G43" s="253"/>
      <c r="H43" s="253"/>
      <c r="I43" s="253"/>
      <c r="J43" s="46" t="s">
        <v>87</v>
      </c>
      <c r="K43" s="10">
        <v>1</v>
      </c>
      <c r="L43" s="145" t="s">
        <v>74</v>
      </c>
      <c r="M43" s="145"/>
      <c r="N43" s="137" t="s">
        <v>88</v>
      </c>
      <c r="O43" s="275">
        <f t="shared" si="6"/>
        <v>1</v>
      </c>
      <c r="P43" s="211"/>
      <c r="Q43" s="211">
        <v>1</v>
      </c>
      <c r="R43" s="211"/>
      <c r="S43" s="211"/>
      <c r="T43" s="211"/>
      <c r="U43" s="275"/>
      <c r="V43" s="211"/>
      <c r="W43" s="211"/>
      <c r="X43" s="211"/>
      <c r="Y43" s="211"/>
      <c r="Z43" s="211"/>
      <c r="AA43" s="275"/>
      <c r="AB43" s="211"/>
      <c r="AC43" s="211"/>
      <c r="AD43" s="211"/>
      <c r="AE43" s="211"/>
      <c r="AF43" s="211"/>
      <c r="AG43" s="273">
        <f t="shared" si="7"/>
        <v>0</v>
      </c>
      <c r="AH43" s="211"/>
      <c r="AI43" s="211"/>
      <c r="AJ43" s="211"/>
      <c r="AK43" s="211"/>
      <c r="AL43" s="211"/>
      <c r="AM43" s="304"/>
      <c r="AN43" s="299"/>
      <c r="AO43" s="304"/>
      <c r="AP43" s="304"/>
      <c r="AQ43" s="304"/>
      <c r="AR43" s="304"/>
      <c r="AS43" s="304"/>
      <c r="AT43" s="196" t="s">
        <v>583</v>
      </c>
      <c r="AU43" s="165" t="s">
        <v>584</v>
      </c>
      <c r="AV43" s="138">
        <v>28347.599999999999</v>
      </c>
      <c r="AW43" s="138">
        <v>215</v>
      </c>
      <c r="AX43" s="139">
        <v>46008</v>
      </c>
      <c r="AY43" s="16">
        <v>2025</v>
      </c>
      <c r="BA43" s="6"/>
      <c r="BP43" s="7"/>
      <c r="BV43" s="6"/>
    </row>
    <row r="44" spans="1:74" ht="30" hidden="1" customHeight="1" x14ac:dyDescent="0.25">
      <c r="A44" s="6">
        <v>40</v>
      </c>
      <c r="B44" s="17"/>
      <c r="C44" s="17"/>
      <c r="D44" s="253"/>
      <c r="E44" s="253"/>
      <c r="F44" s="253"/>
      <c r="G44" s="253"/>
      <c r="H44" s="253"/>
      <c r="I44" s="253"/>
      <c r="J44" s="46" t="s">
        <v>89</v>
      </c>
      <c r="K44" s="10">
        <v>1</v>
      </c>
      <c r="L44" s="145" t="s">
        <v>74</v>
      </c>
      <c r="M44" s="145"/>
      <c r="N44" s="137" t="s">
        <v>90</v>
      </c>
      <c r="O44" s="275">
        <f t="shared" si="6"/>
        <v>1</v>
      </c>
      <c r="P44" s="211"/>
      <c r="Q44" s="211"/>
      <c r="R44" s="211">
        <v>1</v>
      </c>
      <c r="S44" s="211"/>
      <c r="T44" s="211"/>
      <c r="U44" s="275"/>
      <c r="V44" s="211"/>
      <c r="W44" s="211"/>
      <c r="X44" s="211"/>
      <c r="Y44" s="211"/>
      <c r="Z44" s="211"/>
      <c r="AA44" s="275"/>
      <c r="AB44" s="211"/>
      <c r="AC44" s="211"/>
      <c r="AD44" s="211"/>
      <c r="AE44" s="211"/>
      <c r="AF44" s="211"/>
      <c r="AG44" s="273">
        <f t="shared" si="7"/>
        <v>0</v>
      </c>
      <c r="AH44" s="211"/>
      <c r="AI44" s="211"/>
      <c r="AJ44" s="211"/>
      <c r="AK44" s="211"/>
      <c r="AL44" s="211"/>
      <c r="AM44" s="304"/>
      <c r="AN44" s="299"/>
      <c r="AO44" s="304"/>
      <c r="AP44" s="304"/>
      <c r="AQ44" s="304"/>
      <c r="AR44" s="304"/>
      <c r="AS44" s="304"/>
      <c r="AT44" s="196" t="s">
        <v>585</v>
      </c>
      <c r="AU44" s="165" t="s">
        <v>586</v>
      </c>
      <c r="AV44" s="138">
        <v>113917.75</v>
      </c>
      <c r="AW44" s="138">
        <v>156</v>
      </c>
      <c r="AX44" s="139">
        <v>46380</v>
      </c>
      <c r="AY44" s="12">
        <v>2026</v>
      </c>
      <c r="BA44" s="6"/>
      <c r="BP44" s="7"/>
      <c r="BV44" s="6"/>
    </row>
    <row r="45" spans="1:74" ht="30" hidden="1" customHeight="1" x14ac:dyDescent="0.25">
      <c r="A45" s="6">
        <v>41</v>
      </c>
      <c r="B45" s="17"/>
      <c r="C45" s="17"/>
      <c r="D45" s="253"/>
      <c r="E45" s="253"/>
      <c r="F45" s="253"/>
      <c r="G45" s="253"/>
      <c r="H45" s="253"/>
      <c r="I45" s="253"/>
      <c r="J45" s="46" t="s">
        <v>89</v>
      </c>
      <c r="K45" s="10">
        <v>1</v>
      </c>
      <c r="L45" s="145" t="s">
        <v>74</v>
      </c>
      <c r="M45" s="145"/>
      <c r="N45" s="137" t="s">
        <v>91</v>
      </c>
      <c r="O45" s="275">
        <f t="shared" si="6"/>
        <v>1</v>
      </c>
      <c r="P45" s="211"/>
      <c r="Q45" s="211"/>
      <c r="R45" s="211">
        <v>1</v>
      </c>
      <c r="S45" s="211"/>
      <c r="T45" s="211"/>
      <c r="U45" s="275"/>
      <c r="V45" s="211"/>
      <c r="W45" s="211"/>
      <c r="X45" s="211"/>
      <c r="Y45" s="211"/>
      <c r="Z45" s="211"/>
      <c r="AA45" s="275"/>
      <c r="AB45" s="211"/>
      <c r="AC45" s="211"/>
      <c r="AD45" s="211"/>
      <c r="AE45" s="211"/>
      <c r="AF45" s="211"/>
      <c r="AG45" s="273">
        <f t="shared" si="7"/>
        <v>0</v>
      </c>
      <c r="AH45" s="211"/>
      <c r="AI45" s="211"/>
      <c r="AJ45" s="211"/>
      <c r="AK45" s="211"/>
      <c r="AL45" s="211"/>
      <c r="AM45" s="304"/>
      <c r="AN45" s="299"/>
      <c r="AO45" s="304"/>
      <c r="AP45" s="304"/>
      <c r="AQ45" s="304"/>
      <c r="AR45" s="304"/>
      <c r="AS45" s="304"/>
      <c r="AT45" s="196" t="s">
        <v>587</v>
      </c>
      <c r="AU45" s="165" t="s">
        <v>588</v>
      </c>
      <c r="AV45" s="138">
        <v>110823.42</v>
      </c>
      <c r="AW45" s="138">
        <v>157</v>
      </c>
      <c r="AX45" s="139">
        <v>46375</v>
      </c>
      <c r="AY45" s="12">
        <v>2026</v>
      </c>
      <c r="BA45" s="6"/>
      <c r="BP45" s="7"/>
      <c r="BV45" s="6"/>
    </row>
    <row r="46" spans="1:74" ht="30" hidden="1" customHeight="1" x14ac:dyDescent="0.25">
      <c r="A46" s="6">
        <v>42</v>
      </c>
      <c r="B46" s="17"/>
      <c r="C46" s="17"/>
      <c r="D46" s="253"/>
      <c r="E46" s="253"/>
      <c r="F46" s="253"/>
      <c r="G46" s="253"/>
      <c r="H46" s="253"/>
      <c r="I46" s="253"/>
      <c r="J46" s="46" t="s">
        <v>92</v>
      </c>
      <c r="K46" s="10">
        <v>1</v>
      </c>
      <c r="L46" s="329" t="s">
        <v>74</v>
      </c>
      <c r="M46" s="147" t="s">
        <v>813</v>
      </c>
      <c r="N46" s="137" t="s">
        <v>93</v>
      </c>
      <c r="O46" s="275">
        <f t="shared" si="6"/>
        <v>1</v>
      </c>
      <c r="P46" s="211"/>
      <c r="Q46" s="211">
        <v>1</v>
      </c>
      <c r="R46" s="211"/>
      <c r="S46" s="211"/>
      <c r="T46" s="211"/>
      <c r="U46" s="275"/>
      <c r="V46" s="211"/>
      <c r="W46" s="211"/>
      <c r="X46" s="211"/>
      <c r="Y46" s="211"/>
      <c r="Z46" s="211"/>
      <c r="AA46" s="275"/>
      <c r="AB46" s="211"/>
      <c r="AC46" s="211"/>
      <c r="AD46" s="211"/>
      <c r="AE46" s="211"/>
      <c r="AF46" s="211"/>
      <c r="AG46" s="273">
        <f t="shared" si="7"/>
        <v>1</v>
      </c>
      <c r="AH46" s="211"/>
      <c r="AI46" s="211">
        <v>1</v>
      </c>
      <c r="AJ46" s="211"/>
      <c r="AK46" s="211"/>
      <c r="AL46" s="211"/>
      <c r="AM46" s="304">
        <f>4552000/1.2</f>
        <v>3793333.3333333335</v>
      </c>
      <c r="AN46" s="299"/>
      <c r="AO46" s="304"/>
      <c r="AP46" s="304">
        <f>AM46*1.09</f>
        <v>4134733.333333334</v>
      </c>
      <c r="AQ46" s="304"/>
      <c r="AR46" s="304"/>
      <c r="AS46" s="304"/>
      <c r="AT46" s="196" t="s">
        <v>589</v>
      </c>
      <c r="AU46" s="165" t="s">
        <v>573</v>
      </c>
      <c r="AV46" s="138">
        <v>20900.82</v>
      </c>
      <c r="AW46" s="143">
        <v>266</v>
      </c>
      <c r="AX46" s="144">
        <v>46012</v>
      </c>
      <c r="AY46" s="16">
        <v>2025</v>
      </c>
      <c r="BA46" s="6"/>
      <c r="BP46" s="7"/>
      <c r="BV46" s="6"/>
    </row>
    <row r="47" spans="1:74" ht="30" hidden="1" customHeight="1" x14ac:dyDescent="0.25">
      <c r="A47" s="6">
        <v>43</v>
      </c>
      <c r="B47" s="17"/>
      <c r="C47" s="17"/>
      <c r="D47" s="253"/>
      <c r="E47" s="253"/>
      <c r="F47" s="253"/>
      <c r="G47" s="253"/>
      <c r="H47" s="253"/>
      <c r="I47" s="253"/>
      <c r="J47" s="46" t="s">
        <v>94</v>
      </c>
      <c r="K47" s="10">
        <v>1</v>
      </c>
      <c r="L47" s="329" t="s">
        <v>74</v>
      </c>
      <c r="M47" s="147" t="s">
        <v>813</v>
      </c>
      <c r="N47" s="137" t="s">
        <v>95</v>
      </c>
      <c r="O47" s="275">
        <f t="shared" si="6"/>
        <v>1</v>
      </c>
      <c r="P47" s="211"/>
      <c r="Q47" s="211">
        <v>1</v>
      </c>
      <c r="R47" s="211"/>
      <c r="S47" s="211"/>
      <c r="T47" s="211"/>
      <c r="U47" s="275"/>
      <c r="V47" s="211"/>
      <c r="W47" s="211"/>
      <c r="X47" s="211"/>
      <c r="Y47" s="211"/>
      <c r="Z47" s="211"/>
      <c r="AA47" s="275"/>
      <c r="AB47" s="211"/>
      <c r="AC47" s="211"/>
      <c r="AD47" s="211"/>
      <c r="AE47" s="211"/>
      <c r="AF47" s="211"/>
      <c r="AG47" s="273">
        <f t="shared" si="7"/>
        <v>1</v>
      </c>
      <c r="AH47" s="211"/>
      <c r="AI47" s="211"/>
      <c r="AJ47" s="211"/>
      <c r="AK47" s="211"/>
      <c r="AL47" s="211">
        <v>1</v>
      </c>
      <c r="AM47" s="304">
        <f t="shared" ref="AM47:AM49" si="8">4552000/1.2</f>
        <v>3793333.3333333335</v>
      </c>
      <c r="AN47" s="299"/>
      <c r="AO47" s="304"/>
      <c r="AP47" s="304"/>
      <c r="AQ47" s="304"/>
      <c r="AR47" s="304"/>
      <c r="AS47" s="304">
        <f>AM47*1.233</f>
        <v>4677180.0000000009</v>
      </c>
      <c r="AT47" s="196" t="s">
        <v>590</v>
      </c>
      <c r="AU47" s="165" t="s">
        <v>573</v>
      </c>
      <c r="AV47" s="138">
        <v>20900.82</v>
      </c>
      <c r="AW47" s="143">
        <v>266</v>
      </c>
      <c r="AX47" s="144">
        <v>46012</v>
      </c>
      <c r="AY47" s="16">
        <v>2025</v>
      </c>
      <c r="BA47" s="6"/>
      <c r="BP47" s="7"/>
      <c r="BV47" s="6"/>
    </row>
    <row r="48" spans="1:74" ht="30" hidden="1" customHeight="1" x14ac:dyDescent="0.25">
      <c r="A48" s="6">
        <v>44</v>
      </c>
      <c r="B48" s="17"/>
      <c r="C48" s="17"/>
      <c r="D48" s="253"/>
      <c r="E48" s="253"/>
      <c r="F48" s="253"/>
      <c r="G48" s="253"/>
      <c r="H48" s="253"/>
      <c r="I48" s="253"/>
      <c r="J48" s="46" t="s">
        <v>96</v>
      </c>
      <c r="K48" s="10">
        <v>1</v>
      </c>
      <c r="L48" s="329" t="s">
        <v>74</v>
      </c>
      <c r="M48" s="147" t="s">
        <v>813</v>
      </c>
      <c r="N48" s="137" t="s">
        <v>97</v>
      </c>
      <c r="O48" s="275">
        <f t="shared" si="6"/>
        <v>1</v>
      </c>
      <c r="P48" s="211"/>
      <c r="Q48" s="211">
        <v>1</v>
      </c>
      <c r="R48" s="211"/>
      <c r="S48" s="211"/>
      <c r="T48" s="211"/>
      <c r="U48" s="275"/>
      <c r="V48" s="211"/>
      <c r="W48" s="211"/>
      <c r="X48" s="211"/>
      <c r="Y48" s="211"/>
      <c r="Z48" s="211"/>
      <c r="AA48" s="275"/>
      <c r="AB48" s="211"/>
      <c r="AC48" s="211"/>
      <c r="AD48" s="211"/>
      <c r="AE48" s="211"/>
      <c r="AF48" s="211"/>
      <c r="AG48" s="273">
        <f t="shared" si="7"/>
        <v>1</v>
      </c>
      <c r="AH48" s="211"/>
      <c r="AI48" s="211"/>
      <c r="AJ48" s="211">
        <v>1</v>
      </c>
      <c r="AK48" s="211"/>
      <c r="AL48" s="211"/>
      <c r="AM48" s="304">
        <f t="shared" si="8"/>
        <v>3793333.3333333335</v>
      </c>
      <c r="AN48" s="299"/>
      <c r="AO48" s="304"/>
      <c r="AP48" s="304"/>
      <c r="AQ48" s="304">
        <f>AM48*1.136</f>
        <v>4309226.666666666</v>
      </c>
      <c r="AR48" s="304"/>
      <c r="AS48" s="304"/>
      <c r="AT48" s="196" t="s">
        <v>591</v>
      </c>
      <c r="AU48" s="165" t="s">
        <v>573</v>
      </c>
      <c r="AV48" s="138">
        <v>20900.82</v>
      </c>
      <c r="AW48" s="143">
        <v>266</v>
      </c>
      <c r="AX48" s="144">
        <v>46012</v>
      </c>
      <c r="AY48" s="16">
        <v>2025</v>
      </c>
      <c r="BA48" s="6"/>
      <c r="BP48" s="7"/>
      <c r="BV48" s="6"/>
    </row>
    <row r="49" spans="1:74" ht="30" hidden="1" customHeight="1" x14ac:dyDescent="0.25">
      <c r="A49" s="6">
        <v>45</v>
      </c>
      <c r="B49" s="17"/>
      <c r="C49" s="17"/>
      <c r="D49" s="253"/>
      <c r="E49" s="253"/>
      <c r="F49" s="253"/>
      <c r="G49" s="253"/>
      <c r="H49" s="253"/>
      <c r="I49" s="253"/>
      <c r="J49" s="46" t="s">
        <v>92</v>
      </c>
      <c r="K49" s="10">
        <v>1</v>
      </c>
      <c r="L49" s="329" t="s">
        <v>74</v>
      </c>
      <c r="M49" s="147" t="s">
        <v>813</v>
      </c>
      <c r="N49" s="137" t="s">
        <v>98</v>
      </c>
      <c r="O49" s="275">
        <f t="shared" si="6"/>
        <v>1</v>
      </c>
      <c r="P49" s="211"/>
      <c r="Q49" s="211">
        <v>1</v>
      </c>
      <c r="R49" s="211"/>
      <c r="S49" s="211"/>
      <c r="T49" s="211"/>
      <c r="U49" s="275"/>
      <c r="V49" s="211"/>
      <c r="W49" s="211"/>
      <c r="X49" s="211"/>
      <c r="Y49" s="211"/>
      <c r="Z49" s="211"/>
      <c r="AA49" s="275"/>
      <c r="AB49" s="211"/>
      <c r="AC49" s="211"/>
      <c r="AD49" s="211"/>
      <c r="AE49" s="211"/>
      <c r="AF49" s="211"/>
      <c r="AG49" s="273">
        <f t="shared" si="7"/>
        <v>1</v>
      </c>
      <c r="AH49" s="211"/>
      <c r="AI49" s="211"/>
      <c r="AJ49" s="211"/>
      <c r="AK49" s="211"/>
      <c r="AL49" s="211">
        <v>1</v>
      </c>
      <c r="AM49" s="304">
        <f t="shared" si="8"/>
        <v>3793333.3333333335</v>
      </c>
      <c r="AN49" s="299"/>
      <c r="AO49" s="304"/>
      <c r="AP49" s="304"/>
      <c r="AQ49" s="304"/>
      <c r="AR49" s="304"/>
      <c r="AS49" s="304">
        <f>AM49*1.233</f>
        <v>4677180.0000000009</v>
      </c>
      <c r="AT49" s="196" t="s">
        <v>592</v>
      </c>
      <c r="AU49" s="165" t="s">
        <v>573</v>
      </c>
      <c r="AV49" s="138">
        <v>27867.78</v>
      </c>
      <c r="AW49" s="138">
        <v>266</v>
      </c>
      <c r="AX49" s="139">
        <v>46012</v>
      </c>
      <c r="AY49" s="16">
        <v>2025</v>
      </c>
      <c r="BA49" s="6"/>
      <c r="BP49" s="7"/>
      <c r="BV49" s="6"/>
    </row>
    <row r="50" spans="1:74" ht="51" hidden="1" customHeight="1" x14ac:dyDescent="0.25">
      <c r="A50" s="6">
        <v>46</v>
      </c>
      <c r="B50" s="17"/>
      <c r="C50" s="17"/>
      <c r="D50" s="253"/>
      <c r="E50" s="253"/>
      <c r="F50" s="253"/>
      <c r="G50" s="253"/>
      <c r="H50" s="253"/>
      <c r="I50" s="253"/>
      <c r="J50" s="46" t="s">
        <v>99</v>
      </c>
      <c r="K50" s="10">
        <v>1</v>
      </c>
      <c r="L50" s="145" t="s">
        <v>74</v>
      </c>
      <c r="M50" s="145"/>
      <c r="N50" s="137" t="s">
        <v>100</v>
      </c>
      <c r="O50" s="275">
        <f t="shared" si="6"/>
        <v>0</v>
      </c>
      <c r="P50" s="211"/>
      <c r="Q50" s="211"/>
      <c r="R50" s="211"/>
      <c r="S50" s="211"/>
      <c r="T50" s="211"/>
      <c r="U50" s="275"/>
      <c r="V50" s="211"/>
      <c r="W50" s="211"/>
      <c r="X50" s="211"/>
      <c r="Y50" s="211"/>
      <c r="Z50" s="211"/>
      <c r="AA50" s="275"/>
      <c r="AB50" s="211"/>
      <c r="AC50" s="211"/>
      <c r="AD50" s="211"/>
      <c r="AE50" s="211"/>
      <c r="AF50" s="211"/>
      <c r="AG50" s="273">
        <f t="shared" si="7"/>
        <v>0</v>
      </c>
      <c r="AH50" s="137"/>
      <c r="AI50" s="137"/>
      <c r="AJ50" s="137"/>
      <c r="AK50" s="137"/>
      <c r="AL50" s="137"/>
      <c r="AM50" s="304"/>
      <c r="AN50" s="299"/>
      <c r="AO50" s="304"/>
      <c r="AP50" s="304"/>
      <c r="AQ50" s="304"/>
      <c r="AR50" s="304"/>
      <c r="AS50" s="304"/>
      <c r="AT50" s="197" t="s">
        <v>593</v>
      </c>
      <c r="AU50" s="138"/>
      <c r="AV50" s="138"/>
      <c r="AW50" s="138"/>
      <c r="AX50" s="139"/>
      <c r="AY50" s="14"/>
      <c r="BA50" s="6"/>
      <c r="BP50" s="7"/>
      <c r="BV50" s="6"/>
    </row>
    <row r="51" spans="1:74" ht="30" hidden="1" customHeight="1" x14ac:dyDescent="0.25">
      <c r="A51" s="6">
        <v>47</v>
      </c>
      <c r="B51" s="17"/>
      <c r="C51" s="17"/>
      <c r="D51" s="253"/>
      <c r="E51" s="253"/>
      <c r="F51" s="253"/>
      <c r="G51" s="253"/>
      <c r="H51" s="253"/>
      <c r="I51" s="253"/>
      <c r="J51" s="46" t="s">
        <v>99</v>
      </c>
      <c r="K51" s="10">
        <v>1</v>
      </c>
      <c r="L51" s="329" t="s">
        <v>74</v>
      </c>
      <c r="M51" s="147" t="s">
        <v>813</v>
      </c>
      <c r="N51" s="137" t="s">
        <v>101</v>
      </c>
      <c r="O51" s="275">
        <f t="shared" si="6"/>
        <v>1</v>
      </c>
      <c r="P51" s="211"/>
      <c r="Q51" s="211">
        <v>1</v>
      </c>
      <c r="R51" s="211"/>
      <c r="S51" s="211"/>
      <c r="T51" s="211"/>
      <c r="U51" s="275"/>
      <c r="V51" s="211"/>
      <c r="W51" s="211"/>
      <c r="X51" s="211"/>
      <c r="Y51" s="211"/>
      <c r="Z51" s="211"/>
      <c r="AA51" s="275"/>
      <c r="AB51" s="211"/>
      <c r="AC51" s="211"/>
      <c r="AD51" s="211"/>
      <c r="AE51" s="211"/>
      <c r="AF51" s="211"/>
      <c r="AG51" s="273">
        <f t="shared" si="7"/>
        <v>1</v>
      </c>
      <c r="AH51" s="211"/>
      <c r="AI51" s="211"/>
      <c r="AJ51" s="211"/>
      <c r="AK51" s="211">
        <v>1</v>
      </c>
      <c r="AL51" s="211"/>
      <c r="AM51" s="304">
        <f>4552000/1.2</f>
        <v>3793333.3333333335</v>
      </c>
      <c r="AN51" s="299"/>
      <c r="AO51" s="304"/>
      <c r="AP51" s="304"/>
      <c r="AQ51" s="304"/>
      <c r="AR51" s="304">
        <f>AM51*1.183</f>
        <v>4487513.333333334</v>
      </c>
      <c r="AS51" s="304"/>
      <c r="AT51" s="196" t="s">
        <v>594</v>
      </c>
      <c r="AU51" s="165" t="s">
        <v>573</v>
      </c>
      <c r="AV51" s="138">
        <v>9975.1200000000008</v>
      </c>
      <c r="AW51" s="143">
        <v>266</v>
      </c>
      <c r="AX51" s="144">
        <v>46012</v>
      </c>
      <c r="AY51" s="16">
        <v>2025</v>
      </c>
      <c r="BA51" s="6"/>
      <c r="BP51" s="7"/>
      <c r="BV51" s="6"/>
    </row>
    <row r="52" spans="1:74" s="2" customFormat="1" ht="30" hidden="1" customHeight="1" x14ac:dyDescent="0.25">
      <c r="A52" s="6">
        <v>48</v>
      </c>
      <c r="B52" s="17"/>
      <c r="C52" s="17"/>
      <c r="D52" s="253"/>
      <c r="E52" s="253"/>
      <c r="F52" s="253"/>
      <c r="G52" s="253"/>
      <c r="H52" s="253"/>
      <c r="I52" s="253"/>
      <c r="J52" s="46" t="s">
        <v>99</v>
      </c>
      <c r="K52" s="10">
        <v>1</v>
      </c>
      <c r="L52" s="145" t="s">
        <v>74</v>
      </c>
      <c r="M52" s="145"/>
      <c r="N52" s="137" t="s">
        <v>102</v>
      </c>
      <c r="O52" s="275">
        <f t="shared" si="6"/>
        <v>1</v>
      </c>
      <c r="P52" s="211"/>
      <c r="Q52" s="211">
        <v>1</v>
      </c>
      <c r="R52" s="211"/>
      <c r="S52" s="211"/>
      <c r="T52" s="211"/>
      <c r="U52" s="275"/>
      <c r="V52" s="211"/>
      <c r="W52" s="211"/>
      <c r="X52" s="211"/>
      <c r="Y52" s="211"/>
      <c r="Z52" s="211"/>
      <c r="AA52" s="275"/>
      <c r="AB52" s="211"/>
      <c r="AC52" s="211"/>
      <c r="AD52" s="211"/>
      <c r="AE52" s="211"/>
      <c r="AF52" s="211"/>
      <c r="AG52" s="273">
        <f t="shared" si="7"/>
        <v>0</v>
      </c>
      <c r="AH52" s="211"/>
      <c r="AI52" s="211"/>
      <c r="AJ52" s="211"/>
      <c r="AK52" s="211"/>
      <c r="AL52" s="211"/>
      <c r="AM52" s="304"/>
      <c r="AN52" s="299"/>
      <c r="AO52" s="304"/>
      <c r="AP52" s="304"/>
      <c r="AQ52" s="304"/>
      <c r="AR52" s="304"/>
      <c r="AS52" s="304"/>
      <c r="AT52" s="196" t="s">
        <v>595</v>
      </c>
      <c r="AU52" s="165" t="s">
        <v>596</v>
      </c>
      <c r="AV52" s="138">
        <v>2327.69</v>
      </c>
      <c r="AW52" s="138">
        <v>151</v>
      </c>
      <c r="AX52" s="139">
        <v>46006</v>
      </c>
      <c r="AY52" s="16">
        <v>2025</v>
      </c>
      <c r="BP52" s="22"/>
    </row>
    <row r="53" spans="1:74" ht="30" hidden="1" customHeight="1" x14ac:dyDescent="0.25">
      <c r="A53" s="6">
        <v>49</v>
      </c>
      <c r="B53" s="17"/>
      <c r="C53" s="17"/>
      <c r="D53" s="253"/>
      <c r="E53" s="253"/>
      <c r="F53" s="253"/>
      <c r="G53" s="253"/>
      <c r="H53" s="253"/>
      <c r="I53" s="253"/>
      <c r="J53" s="46" t="s">
        <v>103</v>
      </c>
      <c r="K53" s="10">
        <v>1</v>
      </c>
      <c r="L53" s="329" t="s">
        <v>74</v>
      </c>
      <c r="M53" s="147" t="s">
        <v>816</v>
      </c>
      <c r="N53" s="137" t="s">
        <v>104</v>
      </c>
      <c r="O53" s="275">
        <f t="shared" si="6"/>
        <v>1</v>
      </c>
      <c r="P53" s="211"/>
      <c r="Q53" s="211">
        <v>1</v>
      </c>
      <c r="R53" s="211"/>
      <c r="S53" s="211"/>
      <c r="T53" s="211"/>
      <c r="U53" s="275"/>
      <c r="V53" s="211"/>
      <c r="W53" s="211"/>
      <c r="X53" s="211"/>
      <c r="Y53" s="211"/>
      <c r="Z53" s="211"/>
      <c r="AA53" s="275"/>
      <c r="AB53" s="211"/>
      <c r="AC53" s="211"/>
      <c r="AD53" s="211"/>
      <c r="AE53" s="211"/>
      <c r="AF53" s="211"/>
      <c r="AG53" s="273">
        <f t="shared" si="7"/>
        <v>1</v>
      </c>
      <c r="AH53" s="211"/>
      <c r="AI53" s="211"/>
      <c r="AJ53" s="211"/>
      <c r="AK53" s="211">
        <v>1</v>
      </c>
      <c r="AL53" s="211"/>
      <c r="AM53" s="304">
        <f>2810000/1.2</f>
        <v>2341666.666666667</v>
      </c>
      <c r="AN53" s="299"/>
      <c r="AO53" s="304"/>
      <c r="AP53" s="304"/>
      <c r="AQ53" s="304"/>
      <c r="AR53" s="304">
        <f>AM53*1.183</f>
        <v>2770191.666666667</v>
      </c>
      <c r="AS53" s="304"/>
      <c r="AT53" s="196" t="s">
        <v>597</v>
      </c>
      <c r="AU53" s="165" t="s">
        <v>573</v>
      </c>
      <c r="AV53" s="138">
        <v>27777.72</v>
      </c>
      <c r="AW53" s="143">
        <v>266</v>
      </c>
      <c r="AX53" s="144">
        <v>46012</v>
      </c>
      <c r="AY53" s="16">
        <v>2025</v>
      </c>
      <c r="BA53" s="6"/>
      <c r="BP53" s="7"/>
      <c r="BV53" s="6"/>
    </row>
    <row r="54" spans="1:74" ht="30" hidden="1" customHeight="1" x14ac:dyDescent="0.25">
      <c r="A54" s="6">
        <v>50</v>
      </c>
      <c r="B54" s="17"/>
      <c r="C54" s="17"/>
      <c r="D54" s="253"/>
      <c r="E54" s="253"/>
      <c r="F54" s="253"/>
      <c r="G54" s="253"/>
      <c r="H54" s="253"/>
      <c r="I54" s="253"/>
      <c r="J54" s="46" t="s">
        <v>105</v>
      </c>
      <c r="K54" s="10">
        <v>1</v>
      </c>
      <c r="L54" s="329" t="s">
        <v>74</v>
      </c>
      <c r="M54" s="147" t="s">
        <v>816</v>
      </c>
      <c r="N54" s="137" t="s">
        <v>106</v>
      </c>
      <c r="O54" s="275">
        <f t="shared" si="6"/>
        <v>1</v>
      </c>
      <c r="P54" s="211"/>
      <c r="Q54" s="211">
        <v>1</v>
      </c>
      <c r="R54" s="211"/>
      <c r="S54" s="211"/>
      <c r="T54" s="211"/>
      <c r="U54" s="275"/>
      <c r="V54" s="211"/>
      <c r="W54" s="211"/>
      <c r="X54" s="211"/>
      <c r="Y54" s="211"/>
      <c r="Z54" s="211"/>
      <c r="AA54" s="275"/>
      <c r="AB54" s="211"/>
      <c r="AC54" s="211"/>
      <c r="AD54" s="211"/>
      <c r="AE54" s="211"/>
      <c r="AF54" s="211"/>
      <c r="AG54" s="273">
        <f t="shared" si="7"/>
        <v>1</v>
      </c>
      <c r="AH54" s="211"/>
      <c r="AI54" s="211"/>
      <c r="AJ54" s="211"/>
      <c r="AK54" s="211"/>
      <c r="AL54" s="211">
        <v>1</v>
      </c>
      <c r="AM54" s="304">
        <f>2810000/1.2</f>
        <v>2341666.666666667</v>
      </c>
      <c r="AN54" s="299"/>
      <c r="AO54" s="304"/>
      <c r="AP54" s="304"/>
      <c r="AQ54" s="304"/>
      <c r="AR54" s="304"/>
      <c r="AS54" s="304">
        <f>AM54*1.233</f>
        <v>2887275.0000000005</v>
      </c>
      <c r="AT54" s="196" t="s">
        <v>598</v>
      </c>
      <c r="AU54" s="165" t="s">
        <v>573</v>
      </c>
      <c r="AV54" s="138">
        <v>37036.92</v>
      </c>
      <c r="AW54" s="138">
        <v>266</v>
      </c>
      <c r="AX54" s="139">
        <v>46012</v>
      </c>
      <c r="AY54" s="16">
        <v>2025</v>
      </c>
      <c r="BA54" s="6"/>
      <c r="BP54" s="7"/>
      <c r="BV54" s="6"/>
    </row>
    <row r="55" spans="1:74" ht="30" hidden="1" customHeight="1" x14ac:dyDescent="0.25">
      <c r="A55" s="6">
        <v>51</v>
      </c>
      <c r="B55" s="17"/>
      <c r="C55" s="17"/>
      <c r="D55" s="253"/>
      <c r="E55" s="253"/>
      <c r="F55" s="253"/>
      <c r="G55" s="253"/>
      <c r="H55" s="253"/>
      <c r="I55" s="253"/>
      <c r="J55" s="46" t="s">
        <v>105</v>
      </c>
      <c r="K55" s="10">
        <v>1</v>
      </c>
      <c r="L55" s="329" t="s">
        <v>74</v>
      </c>
      <c r="M55" s="147" t="s">
        <v>816</v>
      </c>
      <c r="N55" s="137" t="s">
        <v>107</v>
      </c>
      <c r="O55" s="275">
        <f t="shared" si="6"/>
        <v>1</v>
      </c>
      <c r="P55" s="211"/>
      <c r="Q55" s="211">
        <v>1</v>
      </c>
      <c r="R55" s="211"/>
      <c r="S55" s="211"/>
      <c r="T55" s="211"/>
      <c r="U55" s="275"/>
      <c r="V55" s="211"/>
      <c r="W55" s="211"/>
      <c r="X55" s="211"/>
      <c r="Y55" s="211"/>
      <c r="Z55" s="211"/>
      <c r="AA55" s="275"/>
      <c r="AB55" s="211"/>
      <c r="AC55" s="211"/>
      <c r="AD55" s="211"/>
      <c r="AE55" s="211"/>
      <c r="AF55" s="211"/>
      <c r="AG55" s="273">
        <f t="shared" si="7"/>
        <v>1</v>
      </c>
      <c r="AH55" s="211"/>
      <c r="AI55" s="211">
        <v>1</v>
      </c>
      <c r="AJ55" s="211"/>
      <c r="AK55" s="211"/>
      <c r="AL55" s="211"/>
      <c r="AM55" s="304">
        <f>2810000/1.2</f>
        <v>2341666.666666667</v>
      </c>
      <c r="AN55" s="299"/>
      <c r="AO55" s="304"/>
      <c r="AP55" s="304">
        <f>AM55*1.09</f>
        <v>2552416.666666667</v>
      </c>
      <c r="AQ55" s="304"/>
      <c r="AR55" s="304"/>
      <c r="AS55" s="304"/>
      <c r="AT55" s="196" t="s">
        <v>599</v>
      </c>
      <c r="AU55" s="165" t="s">
        <v>573</v>
      </c>
      <c r="AV55" s="138">
        <v>27777.72</v>
      </c>
      <c r="AW55" s="143">
        <v>266</v>
      </c>
      <c r="AX55" s="144">
        <v>46012</v>
      </c>
      <c r="AY55" s="16">
        <v>2025</v>
      </c>
      <c r="BA55" s="6"/>
      <c r="BP55" s="7"/>
      <c r="BV55" s="6"/>
    </row>
    <row r="56" spans="1:74" ht="30" hidden="1" customHeight="1" x14ac:dyDescent="0.25">
      <c r="A56" s="6">
        <v>52</v>
      </c>
      <c r="B56" s="17"/>
      <c r="C56" s="17"/>
      <c r="D56" s="253"/>
      <c r="E56" s="253"/>
      <c r="F56" s="253"/>
      <c r="G56" s="253"/>
      <c r="H56" s="253"/>
      <c r="I56" s="253"/>
      <c r="J56" s="46" t="s">
        <v>108</v>
      </c>
      <c r="K56" s="10">
        <v>1</v>
      </c>
      <c r="L56" s="145" t="s">
        <v>74</v>
      </c>
      <c r="M56" s="145"/>
      <c r="N56" s="137" t="s">
        <v>109</v>
      </c>
      <c r="O56" s="275">
        <f t="shared" si="6"/>
        <v>1</v>
      </c>
      <c r="P56" s="211">
        <v>1</v>
      </c>
      <c r="Q56" s="211"/>
      <c r="R56" s="211"/>
      <c r="S56" s="211"/>
      <c r="T56" s="211"/>
      <c r="U56" s="275"/>
      <c r="V56" s="211"/>
      <c r="W56" s="211"/>
      <c r="X56" s="211"/>
      <c r="Y56" s="211"/>
      <c r="Z56" s="211"/>
      <c r="AA56" s="275"/>
      <c r="AB56" s="211"/>
      <c r="AC56" s="211"/>
      <c r="AD56" s="211"/>
      <c r="AE56" s="211"/>
      <c r="AF56" s="211"/>
      <c r="AG56" s="273">
        <f t="shared" si="7"/>
        <v>0</v>
      </c>
      <c r="AH56" s="211"/>
      <c r="AI56" s="211"/>
      <c r="AJ56" s="211"/>
      <c r="AK56" s="211"/>
      <c r="AL56" s="211"/>
      <c r="AM56" s="304"/>
      <c r="AN56" s="299"/>
      <c r="AO56" s="304"/>
      <c r="AP56" s="304"/>
      <c r="AQ56" s="304"/>
      <c r="AR56" s="304"/>
      <c r="AS56" s="304"/>
      <c r="AT56" s="196" t="s">
        <v>600</v>
      </c>
      <c r="AU56" s="165" t="s">
        <v>573</v>
      </c>
      <c r="AV56" s="138" t="s">
        <v>551</v>
      </c>
      <c r="AW56" s="138">
        <v>229</v>
      </c>
      <c r="AX56" s="139">
        <v>44886</v>
      </c>
      <c r="AY56" s="16" t="s">
        <v>803</v>
      </c>
      <c r="BA56" s="6"/>
      <c r="BP56" s="7"/>
      <c r="BV56" s="6"/>
    </row>
    <row r="57" spans="1:74" ht="30" hidden="1" customHeight="1" x14ac:dyDescent="0.25">
      <c r="A57" s="6">
        <v>53</v>
      </c>
      <c r="B57" s="17"/>
      <c r="C57" s="17"/>
      <c r="D57" s="253"/>
      <c r="E57" s="253"/>
      <c r="F57" s="253"/>
      <c r="G57" s="253"/>
      <c r="H57" s="253"/>
      <c r="I57" s="253"/>
      <c r="J57" s="46" t="s">
        <v>110</v>
      </c>
      <c r="K57" s="10">
        <v>1</v>
      </c>
      <c r="L57" s="145" t="s">
        <v>74</v>
      </c>
      <c r="M57" s="145"/>
      <c r="N57" s="140" t="s">
        <v>111</v>
      </c>
      <c r="O57" s="275">
        <f t="shared" si="6"/>
        <v>1</v>
      </c>
      <c r="P57" s="211"/>
      <c r="Q57" s="211"/>
      <c r="R57" s="211"/>
      <c r="S57" s="211">
        <v>1</v>
      </c>
      <c r="T57" s="211"/>
      <c r="U57" s="275"/>
      <c r="V57" s="211"/>
      <c r="W57" s="211"/>
      <c r="X57" s="211"/>
      <c r="Y57" s="211"/>
      <c r="Z57" s="211"/>
      <c r="AA57" s="275"/>
      <c r="AB57" s="211"/>
      <c r="AC57" s="211"/>
      <c r="AD57" s="211"/>
      <c r="AE57" s="211"/>
      <c r="AF57" s="211"/>
      <c r="AG57" s="273">
        <f t="shared" si="7"/>
        <v>0</v>
      </c>
      <c r="AH57" s="211"/>
      <c r="AI57" s="211"/>
      <c r="AJ57" s="211"/>
      <c r="AK57" s="211"/>
      <c r="AL57" s="211"/>
      <c r="AM57" s="304"/>
      <c r="AN57" s="299"/>
      <c r="AO57" s="304"/>
      <c r="AP57" s="304"/>
      <c r="AQ57" s="304"/>
      <c r="AR57" s="304"/>
      <c r="AS57" s="304"/>
      <c r="AT57" s="141" t="s">
        <v>112</v>
      </c>
      <c r="AU57" s="165" t="s">
        <v>601</v>
      </c>
      <c r="AV57" s="138">
        <v>398016.17</v>
      </c>
      <c r="AW57" s="138">
        <v>60</v>
      </c>
      <c r="AX57" s="139">
        <v>46485</v>
      </c>
      <c r="AY57" s="12">
        <v>2027</v>
      </c>
      <c r="BA57" s="6"/>
      <c r="BP57" s="7"/>
      <c r="BV57" s="6"/>
    </row>
    <row r="58" spans="1:74" ht="30" hidden="1" customHeight="1" x14ac:dyDescent="0.25">
      <c r="A58" s="6">
        <v>54</v>
      </c>
      <c r="B58" s="17"/>
      <c r="C58" s="17"/>
      <c r="D58" s="253"/>
      <c r="E58" s="253"/>
      <c r="F58" s="253"/>
      <c r="G58" s="253"/>
      <c r="H58" s="253"/>
      <c r="I58" s="253"/>
      <c r="J58" s="46" t="s">
        <v>113</v>
      </c>
      <c r="K58" s="10">
        <v>1</v>
      </c>
      <c r="L58" s="145" t="s">
        <v>74</v>
      </c>
      <c r="M58" s="145"/>
      <c r="N58" s="140" t="s">
        <v>114</v>
      </c>
      <c r="O58" s="275">
        <f t="shared" si="6"/>
        <v>1</v>
      </c>
      <c r="P58" s="211"/>
      <c r="Q58" s="211"/>
      <c r="R58" s="211">
        <v>1</v>
      </c>
      <c r="S58" s="211"/>
      <c r="T58" s="211"/>
      <c r="U58" s="275"/>
      <c r="V58" s="211"/>
      <c r="W58" s="211"/>
      <c r="X58" s="211"/>
      <c r="Y58" s="211"/>
      <c r="Z58" s="211"/>
      <c r="AA58" s="275"/>
      <c r="AB58" s="211"/>
      <c r="AC58" s="211"/>
      <c r="AD58" s="211"/>
      <c r="AE58" s="211"/>
      <c r="AF58" s="211"/>
      <c r="AG58" s="273">
        <f t="shared" si="7"/>
        <v>0</v>
      </c>
      <c r="AH58" s="211"/>
      <c r="AI58" s="211"/>
      <c r="AJ58" s="211"/>
      <c r="AK58" s="211"/>
      <c r="AL58" s="211"/>
      <c r="AM58" s="304"/>
      <c r="AN58" s="299"/>
      <c r="AO58" s="304"/>
      <c r="AP58" s="304"/>
      <c r="AQ58" s="304"/>
      <c r="AR58" s="304"/>
      <c r="AS58" s="304"/>
      <c r="AT58" s="196" t="s">
        <v>602</v>
      </c>
      <c r="AU58" s="165" t="s">
        <v>573</v>
      </c>
      <c r="AV58" s="138">
        <v>17904.439999999999</v>
      </c>
      <c r="AW58" s="143">
        <v>278</v>
      </c>
      <c r="AX58" s="144">
        <v>46377</v>
      </c>
      <c r="AY58" s="12">
        <v>2026</v>
      </c>
      <c r="BA58" s="6"/>
      <c r="BP58" s="7"/>
      <c r="BV58" s="6"/>
    </row>
    <row r="59" spans="1:74" ht="30" hidden="1" customHeight="1" x14ac:dyDescent="0.25">
      <c r="A59" s="6">
        <v>55</v>
      </c>
      <c r="B59" s="17"/>
      <c r="C59" s="17"/>
      <c r="D59" s="253"/>
      <c r="E59" s="253"/>
      <c r="F59" s="253"/>
      <c r="G59" s="253"/>
      <c r="H59" s="253"/>
      <c r="I59" s="253"/>
      <c r="J59" s="46" t="s">
        <v>115</v>
      </c>
      <c r="K59" s="10">
        <v>1</v>
      </c>
      <c r="L59" s="145" t="s">
        <v>74</v>
      </c>
      <c r="M59" s="145"/>
      <c r="N59" s="140" t="s">
        <v>116</v>
      </c>
      <c r="O59" s="275">
        <f t="shared" si="6"/>
        <v>1</v>
      </c>
      <c r="P59" s="211"/>
      <c r="Q59" s="211">
        <v>1</v>
      </c>
      <c r="R59" s="211"/>
      <c r="S59" s="211"/>
      <c r="T59" s="211"/>
      <c r="U59" s="275"/>
      <c r="V59" s="211"/>
      <c r="W59" s="211"/>
      <c r="X59" s="211"/>
      <c r="Y59" s="211"/>
      <c r="Z59" s="211"/>
      <c r="AA59" s="275"/>
      <c r="AB59" s="211"/>
      <c r="AC59" s="211"/>
      <c r="AD59" s="211"/>
      <c r="AE59" s="211"/>
      <c r="AF59" s="211"/>
      <c r="AG59" s="273">
        <f t="shared" si="7"/>
        <v>0</v>
      </c>
      <c r="AH59" s="211"/>
      <c r="AI59" s="211"/>
      <c r="AJ59" s="211"/>
      <c r="AK59" s="211"/>
      <c r="AL59" s="211"/>
      <c r="AM59" s="304"/>
      <c r="AN59" s="299"/>
      <c r="AO59" s="304"/>
      <c r="AP59" s="304"/>
      <c r="AQ59" s="304"/>
      <c r="AR59" s="304"/>
      <c r="AS59" s="304"/>
      <c r="AT59" s="196" t="s">
        <v>603</v>
      </c>
      <c r="AU59" s="165" t="s">
        <v>604</v>
      </c>
      <c r="AV59" s="138">
        <v>14649.06</v>
      </c>
      <c r="AW59" s="138">
        <v>192</v>
      </c>
      <c r="AX59" s="139">
        <v>46000</v>
      </c>
      <c r="AY59" s="16">
        <v>2025</v>
      </c>
      <c r="BA59" s="6"/>
      <c r="BP59" s="7"/>
      <c r="BV59" s="6"/>
    </row>
    <row r="60" spans="1:74" ht="30" hidden="1" customHeight="1" x14ac:dyDescent="0.25">
      <c r="A60" s="6">
        <v>56</v>
      </c>
      <c r="B60" s="17"/>
      <c r="C60" s="17"/>
      <c r="D60" s="253"/>
      <c r="E60" s="253"/>
      <c r="F60" s="253"/>
      <c r="G60" s="253"/>
      <c r="H60" s="253"/>
      <c r="I60" s="253"/>
      <c r="J60" s="46" t="s">
        <v>115</v>
      </c>
      <c r="K60" s="10">
        <v>1</v>
      </c>
      <c r="L60" s="145" t="s">
        <v>74</v>
      </c>
      <c r="M60" s="145"/>
      <c r="N60" s="140" t="s">
        <v>117</v>
      </c>
      <c r="O60" s="275">
        <f t="shared" si="6"/>
        <v>1</v>
      </c>
      <c r="P60" s="211"/>
      <c r="Q60" s="211">
        <v>1</v>
      </c>
      <c r="R60" s="211"/>
      <c r="S60" s="211"/>
      <c r="T60" s="211"/>
      <c r="U60" s="275"/>
      <c r="V60" s="211"/>
      <c r="W60" s="211"/>
      <c r="X60" s="211"/>
      <c r="Y60" s="211"/>
      <c r="Z60" s="211"/>
      <c r="AA60" s="275"/>
      <c r="AB60" s="211"/>
      <c r="AC60" s="211"/>
      <c r="AD60" s="211"/>
      <c r="AE60" s="211"/>
      <c r="AF60" s="211"/>
      <c r="AG60" s="273">
        <f t="shared" si="7"/>
        <v>0</v>
      </c>
      <c r="AH60" s="211"/>
      <c r="AI60" s="211"/>
      <c r="AJ60" s="211"/>
      <c r="AK60" s="211"/>
      <c r="AL60" s="211"/>
      <c r="AM60" s="304"/>
      <c r="AN60" s="299"/>
      <c r="AO60" s="304"/>
      <c r="AP60" s="304"/>
      <c r="AQ60" s="304"/>
      <c r="AR60" s="304"/>
      <c r="AS60" s="304"/>
      <c r="AT60" s="196" t="s">
        <v>605</v>
      </c>
      <c r="AU60" s="165" t="s">
        <v>606</v>
      </c>
      <c r="AV60" s="138">
        <v>19111.28</v>
      </c>
      <c r="AW60" s="138">
        <v>191</v>
      </c>
      <c r="AX60" s="139">
        <v>46016</v>
      </c>
      <c r="AY60" s="16">
        <v>2025</v>
      </c>
      <c r="BA60" s="6"/>
      <c r="BP60" s="7"/>
      <c r="BV60" s="6"/>
    </row>
    <row r="61" spans="1:74" ht="30" hidden="1" customHeight="1" x14ac:dyDescent="0.25">
      <c r="A61" s="6">
        <v>57</v>
      </c>
      <c r="B61" s="19"/>
      <c r="C61" s="19"/>
      <c r="D61" s="253"/>
      <c r="E61" s="253"/>
      <c r="F61" s="253"/>
      <c r="G61" s="253"/>
      <c r="H61" s="253"/>
      <c r="I61" s="253"/>
      <c r="J61" s="46" t="s">
        <v>118</v>
      </c>
      <c r="K61" s="10">
        <v>1</v>
      </c>
      <c r="L61" s="145" t="s">
        <v>74</v>
      </c>
      <c r="M61" s="145"/>
      <c r="N61" s="140" t="s">
        <v>119</v>
      </c>
      <c r="O61" s="275">
        <f t="shared" si="6"/>
        <v>1</v>
      </c>
      <c r="P61" s="211"/>
      <c r="Q61" s="211">
        <v>1</v>
      </c>
      <c r="R61" s="211"/>
      <c r="S61" s="211"/>
      <c r="T61" s="211"/>
      <c r="U61" s="275"/>
      <c r="V61" s="211"/>
      <c r="W61" s="211"/>
      <c r="X61" s="211"/>
      <c r="Y61" s="211"/>
      <c r="Z61" s="211"/>
      <c r="AA61" s="275"/>
      <c r="AB61" s="211"/>
      <c r="AC61" s="211"/>
      <c r="AD61" s="211"/>
      <c r="AE61" s="211"/>
      <c r="AF61" s="211"/>
      <c r="AG61" s="273">
        <f t="shared" si="7"/>
        <v>0</v>
      </c>
      <c r="AH61" s="211"/>
      <c r="AI61" s="211"/>
      <c r="AJ61" s="211"/>
      <c r="AK61" s="211"/>
      <c r="AL61" s="211"/>
      <c r="AM61" s="304"/>
      <c r="AN61" s="299"/>
      <c r="AO61" s="304"/>
      <c r="AP61" s="304"/>
      <c r="AQ61" s="304"/>
      <c r="AR61" s="304"/>
      <c r="AS61" s="304"/>
      <c r="AT61" s="196" t="s">
        <v>607</v>
      </c>
      <c r="AU61" s="165" t="s">
        <v>608</v>
      </c>
      <c r="AV61" s="138">
        <v>62876.63</v>
      </c>
      <c r="AW61" s="138">
        <v>86</v>
      </c>
      <c r="AX61" s="139">
        <v>46007</v>
      </c>
      <c r="AY61" s="16">
        <v>2025</v>
      </c>
      <c r="BA61" s="6"/>
      <c r="BP61" s="7"/>
      <c r="BV61" s="6"/>
    </row>
    <row r="62" spans="1:74" ht="30" hidden="1" customHeight="1" x14ac:dyDescent="0.25">
      <c r="A62" s="6">
        <v>58</v>
      </c>
      <c r="B62" s="17"/>
      <c r="C62" s="17"/>
      <c r="D62" s="253"/>
      <c r="E62" s="253"/>
      <c r="F62" s="253"/>
      <c r="G62" s="253"/>
      <c r="H62" s="253"/>
      <c r="I62" s="253"/>
      <c r="J62" s="46" t="s">
        <v>120</v>
      </c>
      <c r="K62" s="10">
        <v>1</v>
      </c>
      <c r="L62" s="145" t="s">
        <v>74</v>
      </c>
      <c r="M62" s="145"/>
      <c r="N62" s="140" t="s">
        <v>121</v>
      </c>
      <c r="O62" s="275">
        <f t="shared" si="6"/>
        <v>1</v>
      </c>
      <c r="P62" s="211"/>
      <c r="Q62" s="211">
        <v>1</v>
      </c>
      <c r="R62" s="211"/>
      <c r="S62" s="211"/>
      <c r="T62" s="211"/>
      <c r="U62" s="275"/>
      <c r="V62" s="211"/>
      <c r="W62" s="211"/>
      <c r="X62" s="211"/>
      <c r="Y62" s="211"/>
      <c r="Z62" s="211"/>
      <c r="AA62" s="275"/>
      <c r="AB62" s="211"/>
      <c r="AC62" s="211"/>
      <c r="AD62" s="211"/>
      <c r="AE62" s="211"/>
      <c r="AF62" s="211"/>
      <c r="AG62" s="273">
        <f t="shared" si="7"/>
        <v>0</v>
      </c>
      <c r="AH62" s="211"/>
      <c r="AI62" s="211"/>
      <c r="AJ62" s="211"/>
      <c r="AK62" s="211"/>
      <c r="AL62" s="211"/>
      <c r="AM62" s="304"/>
      <c r="AN62" s="299"/>
      <c r="AO62" s="304"/>
      <c r="AP62" s="304"/>
      <c r="AQ62" s="304"/>
      <c r="AR62" s="304"/>
      <c r="AS62" s="304"/>
      <c r="AT62" s="196" t="s">
        <v>609</v>
      </c>
      <c r="AU62" s="165" t="s">
        <v>610</v>
      </c>
      <c r="AV62" s="138">
        <v>127264.87</v>
      </c>
      <c r="AW62" s="138">
        <v>77</v>
      </c>
      <c r="AX62" s="139">
        <v>46014</v>
      </c>
      <c r="AY62" s="16">
        <v>2025</v>
      </c>
      <c r="BA62" s="6"/>
      <c r="BP62" s="7"/>
      <c r="BV62" s="6"/>
    </row>
    <row r="63" spans="1:74" ht="30" hidden="1" customHeight="1" x14ac:dyDescent="0.25">
      <c r="A63" s="6">
        <v>59</v>
      </c>
      <c r="B63" s="17"/>
      <c r="C63" s="17"/>
      <c r="D63" s="253"/>
      <c r="E63" s="253"/>
      <c r="F63" s="253"/>
      <c r="G63" s="253"/>
      <c r="H63" s="253"/>
      <c r="I63" s="253"/>
      <c r="J63" s="46" t="s">
        <v>122</v>
      </c>
      <c r="K63" s="10">
        <v>1</v>
      </c>
      <c r="L63" s="329" t="s">
        <v>74</v>
      </c>
      <c r="M63" s="147" t="s">
        <v>816</v>
      </c>
      <c r="N63" s="140" t="s">
        <v>123</v>
      </c>
      <c r="O63" s="275">
        <f t="shared" si="6"/>
        <v>1</v>
      </c>
      <c r="P63" s="211"/>
      <c r="Q63" s="211">
        <v>1</v>
      </c>
      <c r="R63" s="211"/>
      <c r="S63" s="211"/>
      <c r="T63" s="211"/>
      <c r="U63" s="275"/>
      <c r="V63" s="211"/>
      <c r="W63" s="211"/>
      <c r="X63" s="211"/>
      <c r="Y63" s="211"/>
      <c r="Z63" s="211"/>
      <c r="AA63" s="275"/>
      <c r="AB63" s="211"/>
      <c r="AC63" s="211"/>
      <c r="AD63" s="211"/>
      <c r="AE63" s="211"/>
      <c r="AF63" s="211"/>
      <c r="AG63" s="273">
        <f t="shared" si="7"/>
        <v>1</v>
      </c>
      <c r="AH63" s="211"/>
      <c r="AI63" s="211">
        <v>1</v>
      </c>
      <c r="AJ63" s="211"/>
      <c r="AK63" s="211"/>
      <c r="AL63" s="211"/>
      <c r="AM63" s="304">
        <f>1968500/1.2</f>
        <v>1640416.6666666667</v>
      </c>
      <c r="AN63" s="299"/>
      <c r="AO63" s="304"/>
      <c r="AP63" s="304">
        <f>AM63*1.09</f>
        <v>1788054.166666667</v>
      </c>
      <c r="AQ63" s="304"/>
      <c r="AR63" s="304"/>
      <c r="AS63" s="304"/>
      <c r="AT63" s="196" t="s">
        <v>611</v>
      </c>
      <c r="AU63" s="165" t="s">
        <v>573</v>
      </c>
      <c r="AV63" s="138">
        <v>7626.9</v>
      </c>
      <c r="AW63" s="143">
        <v>266</v>
      </c>
      <c r="AX63" s="144">
        <v>46012</v>
      </c>
      <c r="AY63" s="16">
        <v>2025</v>
      </c>
      <c r="BA63" s="6"/>
      <c r="BP63" s="7"/>
      <c r="BV63" s="6"/>
    </row>
    <row r="64" spans="1:74" ht="30" hidden="1" customHeight="1" x14ac:dyDescent="0.25">
      <c r="A64" s="6">
        <v>60</v>
      </c>
      <c r="B64" s="17"/>
      <c r="C64" s="17"/>
      <c r="D64" s="253"/>
      <c r="E64" s="253"/>
      <c r="F64" s="253"/>
      <c r="G64" s="253"/>
      <c r="H64" s="253"/>
      <c r="I64" s="253"/>
      <c r="J64" s="46" t="s">
        <v>124</v>
      </c>
      <c r="K64" s="10">
        <v>1</v>
      </c>
      <c r="L64" s="329" t="s">
        <v>74</v>
      </c>
      <c r="M64" s="147" t="s">
        <v>816</v>
      </c>
      <c r="N64" s="140" t="s">
        <v>125</v>
      </c>
      <c r="O64" s="275">
        <f t="shared" si="6"/>
        <v>1</v>
      </c>
      <c r="P64" s="211"/>
      <c r="Q64" s="211">
        <v>1</v>
      </c>
      <c r="R64" s="211"/>
      <c r="S64" s="211"/>
      <c r="T64" s="211"/>
      <c r="U64" s="275"/>
      <c r="V64" s="211"/>
      <c r="W64" s="211"/>
      <c r="X64" s="211"/>
      <c r="Y64" s="211"/>
      <c r="Z64" s="211"/>
      <c r="AA64" s="275"/>
      <c r="AB64" s="211"/>
      <c r="AC64" s="211"/>
      <c r="AD64" s="211"/>
      <c r="AE64" s="211"/>
      <c r="AF64" s="211"/>
      <c r="AG64" s="273">
        <f t="shared" si="7"/>
        <v>1</v>
      </c>
      <c r="AH64" s="211"/>
      <c r="AI64" s="211"/>
      <c r="AJ64" s="211"/>
      <c r="AK64" s="211"/>
      <c r="AL64" s="211">
        <v>1</v>
      </c>
      <c r="AM64" s="304">
        <f>1968500/1.2</f>
        <v>1640416.6666666667</v>
      </c>
      <c r="AN64" s="299"/>
      <c r="AO64" s="304"/>
      <c r="AP64" s="304"/>
      <c r="AQ64" s="304"/>
      <c r="AR64" s="304"/>
      <c r="AS64" s="304">
        <f>AM64*1.233</f>
        <v>2022633.7500000002</v>
      </c>
      <c r="AT64" s="196" t="s">
        <v>612</v>
      </c>
      <c r="AU64" s="165" t="s">
        <v>613</v>
      </c>
      <c r="AV64" s="138">
        <v>10141.5</v>
      </c>
      <c r="AW64" s="143">
        <v>206</v>
      </c>
      <c r="AX64" s="144">
        <v>46008</v>
      </c>
      <c r="AY64" s="16">
        <v>2025</v>
      </c>
      <c r="BA64" s="6"/>
      <c r="BP64" s="7"/>
      <c r="BV64" s="6"/>
    </row>
    <row r="65" spans="1:74" ht="30" hidden="1" customHeight="1" x14ac:dyDescent="0.25">
      <c r="A65" s="6">
        <v>61</v>
      </c>
      <c r="B65" s="19"/>
      <c r="C65" s="19"/>
      <c r="D65" s="254"/>
      <c r="E65" s="254"/>
      <c r="F65" s="254"/>
      <c r="G65" s="254"/>
      <c r="H65" s="254"/>
      <c r="I65" s="254"/>
      <c r="J65" s="146" t="s">
        <v>126</v>
      </c>
      <c r="K65" s="21">
        <v>1</v>
      </c>
      <c r="L65" s="147" t="s">
        <v>74</v>
      </c>
      <c r="M65" s="147"/>
      <c r="N65" s="140" t="s">
        <v>127</v>
      </c>
      <c r="O65" s="275">
        <f t="shared" si="6"/>
        <v>1</v>
      </c>
      <c r="P65" s="211"/>
      <c r="Q65" s="211">
        <v>1</v>
      </c>
      <c r="R65" s="211"/>
      <c r="S65" s="211"/>
      <c r="T65" s="211"/>
      <c r="U65" s="275"/>
      <c r="V65" s="211"/>
      <c r="W65" s="211"/>
      <c r="X65" s="211"/>
      <c r="Y65" s="211"/>
      <c r="Z65" s="211"/>
      <c r="AA65" s="275"/>
      <c r="AB65" s="211"/>
      <c r="AC65" s="211"/>
      <c r="AD65" s="211"/>
      <c r="AE65" s="211"/>
      <c r="AF65" s="211"/>
      <c r="AG65" s="273">
        <f t="shared" si="7"/>
        <v>0</v>
      </c>
      <c r="AH65" s="211"/>
      <c r="AI65" s="211"/>
      <c r="AJ65" s="211"/>
      <c r="AK65" s="211"/>
      <c r="AL65" s="211"/>
      <c r="AM65" s="304"/>
      <c r="AN65" s="299"/>
      <c r="AO65" s="304"/>
      <c r="AP65" s="304"/>
      <c r="AQ65" s="304"/>
      <c r="AR65" s="304"/>
      <c r="AS65" s="304"/>
      <c r="AT65" s="196" t="s">
        <v>614</v>
      </c>
      <c r="AU65" s="165" t="s">
        <v>615</v>
      </c>
      <c r="AV65" s="138">
        <v>24009.96</v>
      </c>
      <c r="AW65" s="138">
        <v>217</v>
      </c>
      <c r="AX65" s="139">
        <v>46019</v>
      </c>
      <c r="AY65" s="16">
        <v>2025</v>
      </c>
      <c r="BA65" s="6"/>
      <c r="BP65" s="7"/>
      <c r="BV65" s="6"/>
    </row>
    <row r="66" spans="1:74" ht="30" hidden="1" customHeight="1" x14ac:dyDescent="0.25">
      <c r="A66" s="6">
        <v>62</v>
      </c>
      <c r="B66" s="17"/>
      <c r="C66" s="17"/>
      <c r="D66" s="253"/>
      <c r="E66" s="253"/>
      <c r="F66" s="253"/>
      <c r="G66" s="253"/>
      <c r="H66" s="253"/>
      <c r="I66" s="253"/>
      <c r="J66" s="46" t="s">
        <v>126</v>
      </c>
      <c r="K66" s="10">
        <v>1</v>
      </c>
      <c r="L66" s="329" t="s">
        <v>74</v>
      </c>
      <c r="M66" s="147" t="s">
        <v>816</v>
      </c>
      <c r="N66" s="140" t="s">
        <v>128</v>
      </c>
      <c r="O66" s="275">
        <f t="shared" si="6"/>
        <v>1</v>
      </c>
      <c r="P66" s="211"/>
      <c r="Q66" s="211">
        <v>1</v>
      </c>
      <c r="R66" s="211"/>
      <c r="S66" s="211"/>
      <c r="T66" s="211"/>
      <c r="U66" s="275"/>
      <c r="V66" s="211"/>
      <c r="W66" s="211"/>
      <c r="X66" s="211"/>
      <c r="Y66" s="211"/>
      <c r="Z66" s="211"/>
      <c r="AA66" s="275"/>
      <c r="AB66" s="211"/>
      <c r="AC66" s="211"/>
      <c r="AD66" s="211"/>
      <c r="AE66" s="211"/>
      <c r="AF66" s="211"/>
      <c r="AG66" s="273">
        <f t="shared" si="7"/>
        <v>1</v>
      </c>
      <c r="AH66" s="211"/>
      <c r="AI66" s="211"/>
      <c r="AJ66" s="211">
        <v>1</v>
      </c>
      <c r="AK66" s="211"/>
      <c r="AL66" s="211"/>
      <c r="AM66" s="304">
        <f>1968500/1.2</f>
        <v>1640416.6666666667</v>
      </c>
      <c r="AN66" s="299"/>
      <c r="AO66" s="304"/>
      <c r="AP66" s="304"/>
      <c r="AQ66" s="304">
        <f>AM66*1.136</f>
        <v>1863513.3333333333</v>
      </c>
      <c r="AR66" s="304"/>
      <c r="AS66" s="304"/>
      <c r="AT66" s="196" t="s">
        <v>616</v>
      </c>
      <c r="AU66" s="165" t="s">
        <v>584</v>
      </c>
      <c r="AV66" s="138">
        <v>9663.7800000000007</v>
      </c>
      <c r="AW66" s="143">
        <v>215</v>
      </c>
      <c r="AX66" s="144">
        <v>46008</v>
      </c>
      <c r="AY66" s="16">
        <v>2025</v>
      </c>
      <c r="BA66" s="6"/>
      <c r="BP66" s="7"/>
      <c r="BV66" s="6"/>
    </row>
    <row r="67" spans="1:74" ht="30" hidden="1" customHeight="1" x14ac:dyDescent="0.25">
      <c r="A67" s="6">
        <v>63</v>
      </c>
      <c r="B67" s="17"/>
      <c r="C67" s="17"/>
      <c r="D67" s="253"/>
      <c r="E67" s="253"/>
      <c r="F67" s="253"/>
      <c r="G67" s="253"/>
      <c r="H67" s="253"/>
      <c r="I67" s="253"/>
      <c r="J67" s="46" t="s">
        <v>129</v>
      </c>
      <c r="K67" s="10">
        <v>1</v>
      </c>
      <c r="L67" s="145" t="s">
        <v>74</v>
      </c>
      <c r="M67" s="145"/>
      <c r="N67" s="140" t="s">
        <v>130</v>
      </c>
      <c r="O67" s="275">
        <f t="shared" si="6"/>
        <v>1</v>
      </c>
      <c r="P67" s="211"/>
      <c r="Q67" s="211"/>
      <c r="R67" s="211">
        <v>1</v>
      </c>
      <c r="S67" s="211"/>
      <c r="T67" s="211"/>
      <c r="U67" s="275"/>
      <c r="V67" s="211"/>
      <c r="W67" s="211"/>
      <c r="X67" s="211"/>
      <c r="Y67" s="211"/>
      <c r="Z67" s="211"/>
      <c r="AA67" s="275"/>
      <c r="AB67" s="211"/>
      <c r="AC67" s="211"/>
      <c r="AD67" s="211"/>
      <c r="AE67" s="211"/>
      <c r="AF67" s="211"/>
      <c r="AG67" s="273">
        <f t="shared" si="7"/>
        <v>0</v>
      </c>
      <c r="AH67" s="211"/>
      <c r="AI67" s="211"/>
      <c r="AJ67" s="211"/>
      <c r="AK67" s="211"/>
      <c r="AL67" s="211"/>
      <c r="AM67" s="304"/>
      <c r="AN67" s="299"/>
      <c r="AO67" s="304"/>
      <c r="AP67" s="304"/>
      <c r="AQ67" s="304"/>
      <c r="AR67" s="304"/>
      <c r="AS67" s="304"/>
      <c r="AT67" s="196" t="s">
        <v>617</v>
      </c>
      <c r="AU67" s="165" t="s">
        <v>618</v>
      </c>
      <c r="AV67" s="138">
        <v>47648.04</v>
      </c>
      <c r="AW67" s="138">
        <v>188</v>
      </c>
      <c r="AX67" s="139">
        <v>46385</v>
      </c>
      <c r="AY67" s="12">
        <v>2026</v>
      </c>
      <c r="BA67" s="6"/>
      <c r="BP67" s="7"/>
      <c r="BV67" s="6"/>
    </row>
    <row r="68" spans="1:74" ht="30" hidden="1" customHeight="1" x14ac:dyDescent="0.25">
      <c r="A68" s="6">
        <v>64</v>
      </c>
      <c r="B68" s="17"/>
      <c r="C68" s="17"/>
      <c r="D68" s="253"/>
      <c r="E68" s="253"/>
      <c r="F68" s="253"/>
      <c r="G68" s="253"/>
      <c r="H68" s="253"/>
      <c r="I68" s="253"/>
      <c r="J68" s="46" t="s">
        <v>129</v>
      </c>
      <c r="K68" s="10">
        <v>1</v>
      </c>
      <c r="L68" s="145" t="s">
        <v>74</v>
      </c>
      <c r="M68" s="145"/>
      <c r="N68" s="140" t="s">
        <v>131</v>
      </c>
      <c r="O68" s="275">
        <f t="shared" si="6"/>
        <v>1</v>
      </c>
      <c r="P68" s="211"/>
      <c r="Q68" s="211">
        <v>1</v>
      </c>
      <c r="R68" s="211"/>
      <c r="S68" s="211"/>
      <c r="T68" s="211"/>
      <c r="U68" s="275"/>
      <c r="V68" s="211"/>
      <c r="W68" s="211"/>
      <c r="X68" s="211"/>
      <c r="Y68" s="211"/>
      <c r="Z68" s="211"/>
      <c r="AA68" s="275"/>
      <c r="AB68" s="211"/>
      <c r="AC68" s="211"/>
      <c r="AD68" s="211"/>
      <c r="AE68" s="211"/>
      <c r="AF68" s="211"/>
      <c r="AG68" s="273">
        <f t="shared" si="7"/>
        <v>0</v>
      </c>
      <c r="AH68" s="211"/>
      <c r="AI68" s="211"/>
      <c r="AJ68" s="211"/>
      <c r="AK68" s="211"/>
      <c r="AL68" s="211"/>
      <c r="AM68" s="304"/>
      <c r="AN68" s="299"/>
      <c r="AO68" s="304"/>
      <c r="AP68" s="304"/>
      <c r="AQ68" s="304"/>
      <c r="AR68" s="304"/>
      <c r="AS68" s="304"/>
      <c r="AT68" s="196" t="s">
        <v>619</v>
      </c>
      <c r="AU68" s="165" t="s">
        <v>618</v>
      </c>
      <c r="AV68" s="138">
        <v>42353.88</v>
      </c>
      <c r="AW68" s="138">
        <v>176</v>
      </c>
      <c r="AX68" s="139">
        <v>46020</v>
      </c>
      <c r="AY68" s="16">
        <v>2025</v>
      </c>
      <c r="BA68" s="6"/>
      <c r="BP68" s="7"/>
      <c r="BV68" s="6"/>
    </row>
    <row r="69" spans="1:74" ht="30" hidden="1" customHeight="1" x14ac:dyDescent="0.25">
      <c r="A69" s="6">
        <v>65</v>
      </c>
      <c r="B69" s="17"/>
      <c r="C69" s="17"/>
      <c r="D69" s="253"/>
      <c r="E69" s="253"/>
      <c r="F69" s="253"/>
      <c r="G69" s="253"/>
      <c r="H69" s="253"/>
      <c r="I69" s="253"/>
      <c r="J69" s="46" t="s">
        <v>129</v>
      </c>
      <c r="K69" s="10">
        <v>1</v>
      </c>
      <c r="L69" s="145" t="s">
        <v>74</v>
      </c>
      <c r="M69" s="145"/>
      <c r="N69" s="140" t="s">
        <v>132</v>
      </c>
      <c r="O69" s="275">
        <f t="shared" si="6"/>
        <v>1</v>
      </c>
      <c r="P69" s="211"/>
      <c r="Q69" s="211">
        <v>1</v>
      </c>
      <c r="R69" s="211"/>
      <c r="S69" s="211"/>
      <c r="T69" s="211"/>
      <c r="U69" s="275"/>
      <c r="V69" s="211"/>
      <c r="W69" s="211"/>
      <c r="X69" s="211"/>
      <c r="Y69" s="211"/>
      <c r="Z69" s="211"/>
      <c r="AA69" s="275"/>
      <c r="AB69" s="211"/>
      <c r="AC69" s="211"/>
      <c r="AD69" s="211"/>
      <c r="AE69" s="211"/>
      <c r="AF69" s="211"/>
      <c r="AG69" s="273">
        <f t="shared" si="7"/>
        <v>0</v>
      </c>
      <c r="AH69" s="211"/>
      <c r="AI69" s="211"/>
      <c r="AJ69" s="211"/>
      <c r="AK69" s="211"/>
      <c r="AL69" s="211"/>
      <c r="AM69" s="304"/>
      <c r="AN69" s="299"/>
      <c r="AO69" s="304"/>
      <c r="AP69" s="304"/>
      <c r="AQ69" s="304"/>
      <c r="AR69" s="304"/>
      <c r="AS69" s="304"/>
      <c r="AT69" s="196" t="s">
        <v>620</v>
      </c>
      <c r="AU69" s="165" t="s">
        <v>621</v>
      </c>
      <c r="AV69" s="138">
        <v>23075.16</v>
      </c>
      <c r="AW69" s="138">
        <v>186</v>
      </c>
      <c r="AX69" s="139">
        <v>46021</v>
      </c>
      <c r="AY69" s="16">
        <v>2025</v>
      </c>
      <c r="BA69" s="6"/>
      <c r="BP69" s="7"/>
      <c r="BV69" s="6"/>
    </row>
    <row r="70" spans="1:74" ht="30" hidden="1" customHeight="1" x14ac:dyDescent="0.25">
      <c r="A70" s="6">
        <v>66</v>
      </c>
      <c r="B70" s="17"/>
      <c r="C70" s="17"/>
      <c r="D70" s="253"/>
      <c r="E70" s="253"/>
      <c r="F70" s="253"/>
      <c r="G70" s="253"/>
      <c r="H70" s="253"/>
      <c r="I70" s="253"/>
      <c r="J70" s="46" t="s">
        <v>133</v>
      </c>
      <c r="K70" s="10">
        <v>1</v>
      </c>
      <c r="L70" s="329" t="s">
        <v>74</v>
      </c>
      <c r="M70" s="147" t="s">
        <v>816</v>
      </c>
      <c r="N70" s="140" t="s">
        <v>134</v>
      </c>
      <c r="O70" s="275">
        <f t="shared" si="6"/>
        <v>1</v>
      </c>
      <c r="P70" s="211">
        <v>1</v>
      </c>
      <c r="Q70" s="211"/>
      <c r="R70" s="211"/>
      <c r="S70" s="211"/>
      <c r="T70" s="211"/>
      <c r="U70" s="275"/>
      <c r="V70" s="211"/>
      <c r="W70" s="211"/>
      <c r="X70" s="211"/>
      <c r="Y70" s="211"/>
      <c r="Z70" s="211"/>
      <c r="AA70" s="275"/>
      <c r="AB70" s="211"/>
      <c r="AC70" s="211"/>
      <c r="AD70" s="211"/>
      <c r="AE70" s="211"/>
      <c r="AF70" s="211"/>
      <c r="AG70" s="273">
        <f t="shared" si="7"/>
        <v>1</v>
      </c>
      <c r="AH70" s="211"/>
      <c r="AI70" s="211"/>
      <c r="AJ70" s="211"/>
      <c r="AK70" s="211">
        <v>1</v>
      </c>
      <c r="AL70" s="211"/>
      <c r="AM70" s="304">
        <f>1968500/1.2</f>
        <v>1640416.6666666667</v>
      </c>
      <c r="AN70" s="299"/>
      <c r="AO70" s="304"/>
      <c r="AP70" s="304"/>
      <c r="AQ70" s="304"/>
      <c r="AR70" s="304">
        <f>AM70*1.183</f>
        <v>1940612.9166666667</v>
      </c>
      <c r="AS70" s="304"/>
      <c r="AT70" s="196" t="s">
        <v>622</v>
      </c>
      <c r="AU70" s="165" t="s">
        <v>623</v>
      </c>
      <c r="AV70" s="138" t="s">
        <v>551</v>
      </c>
      <c r="AW70" s="138">
        <v>213</v>
      </c>
      <c r="AX70" s="139">
        <v>44905</v>
      </c>
      <c r="AY70" s="16" t="s">
        <v>803</v>
      </c>
      <c r="BA70" s="6"/>
      <c r="BP70" s="7"/>
      <c r="BV70" s="6"/>
    </row>
    <row r="71" spans="1:74" ht="30" hidden="1" customHeight="1" x14ac:dyDescent="0.25">
      <c r="A71" s="6">
        <v>67</v>
      </c>
      <c r="B71" s="17"/>
      <c r="C71" s="17"/>
      <c r="D71" s="253"/>
      <c r="E71" s="253"/>
      <c r="F71" s="253"/>
      <c r="G71" s="253"/>
      <c r="H71" s="253"/>
      <c r="I71" s="253"/>
      <c r="J71" s="46" t="s">
        <v>135</v>
      </c>
      <c r="K71" s="10">
        <v>1</v>
      </c>
      <c r="L71" s="145" t="s">
        <v>74</v>
      </c>
      <c r="M71" s="145"/>
      <c r="N71" s="140" t="s">
        <v>136</v>
      </c>
      <c r="O71" s="275">
        <f t="shared" si="6"/>
        <v>1</v>
      </c>
      <c r="P71" s="211"/>
      <c r="Q71" s="211"/>
      <c r="R71" s="211">
        <v>1</v>
      </c>
      <c r="S71" s="211"/>
      <c r="T71" s="211"/>
      <c r="U71" s="275"/>
      <c r="V71" s="211"/>
      <c r="W71" s="211"/>
      <c r="X71" s="211"/>
      <c r="Y71" s="211"/>
      <c r="Z71" s="211"/>
      <c r="AA71" s="275"/>
      <c r="AB71" s="211"/>
      <c r="AC71" s="211"/>
      <c r="AD71" s="211"/>
      <c r="AE71" s="211"/>
      <c r="AF71" s="211"/>
      <c r="AG71" s="273">
        <f t="shared" si="7"/>
        <v>0</v>
      </c>
      <c r="AH71" s="211"/>
      <c r="AI71" s="211"/>
      <c r="AJ71" s="211"/>
      <c r="AK71" s="211"/>
      <c r="AL71" s="211"/>
      <c r="AM71" s="304"/>
      <c r="AN71" s="299"/>
      <c r="AO71" s="304"/>
      <c r="AP71" s="304"/>
      <c r="AQ71" s="304"/>
      <c r="AR71" s="304"/>
      <c r="AS71" s="304"/>
      <c r="AT71" s="196" t="s">
        <v>624</v>
      </c>
      <c r="AU71" s="165" t="s">
        <v>625</v>
      </c>
      <c r="AV71" s="138">
        <v>544218.72</v>
      </c>
      <c r="AW71" s="138">
        <v>65</v>
      </c>
      <c r="AX71" s="139">
        <v>46371</v>
      </c>
      <c r="AY71" s="12">
        <v>2026</v>
      </c>
      <c r="BA71" s="6"/>
      <c r="BP71" s="7"/>
      <c r="BV71" s="6"/>
    </row>
    <row r="72" spans="1:74" ht="30" hidden="1" customHeight="1" x14ac:dyDescent="0.25">
      <c r="A72" s="6">
        <v>68</v>
      </c>
      <c r="B72" s="17"/>
      <c r="C72" s="17"/>
      <c r="D72" s="253"/>
      <c r="E72" s="253"/>
      <c r="F72" s="253"/>
      <c r="G72" s="253"/>
      <c r="H72" s="253"/>
      <c r="I72" s="253"/>
      <c r="J72" s="46" t="s">
        <v>137</v>
      </c>
      <c r="K72" s="10">
        <v>1</v>
      </c>
      <c r="L72" s="145" t="s">
        <v>74</v>
      </c>
      <c r="M72" s="145"/>
      <c r="N72" s="140" t="s">
        <v>138</v>
      </c>
      <c r="O72" s="275">
        <f t="shared" si="6"/>
        <v>1</v>
      </c>
      <c r="P72" s="211"/>
      <c r="Q72" s="211"/>
      <c r="R72" s="211"/>
      <c r="S72" s="211">
        <v>1</v>
      </c>
      <c r="T72" s="211"/>
      <c r="U72" s="275"/>
      <c r="V72" s="211"/>
      <c r="W72" s="211"/>
      <c r="X72" s="211"/>
      <c r="Y72" s="211"/>
      <c r="Z72" s="211"/>
      <c r="AA72" s="275"/>
      <c r="AB72" s="211"/>
      <c r="AC72" s="211"/>
      <c r="AD72" s="211"/>
      <c r="AE72" s="211"/>
      <c r="AF72" s="211"/>
      <c r="AG72" s="273">
        <f t="shared" si="7"/>
        <v>0</v>
      </c>
      <c r="AH72" s="211"/>
      <c r="AI72" s="211"/>
      <c r="AJ72" s="211"/>
      <c r="AK72" s="211"/>
      <c r="AL72" s="211"/>
      <c r="AM72" s="304"/>
      <c r="AN72" s="299"/>
      <c r="AO72" s="304"/>
      <c r="AP72" s="304"/>
      <c r="AQ72" s="304"/>
      <c r="AR72" s="304"/>
      <c r="AS72" s="304"/>
      <c r="AT72" s="141" t="s">
        <v>139</v>
      </c>
      <c r="AU72" s="165" t="s">
        <v>626</v>
      </c>
      <c r="AV72" s="138">
        <v>1348000.04</v>
      </c>
      <c r="AW72" s="138">
        <v>60</v>
      </c>
      <c r="AX72" s="139">
        <v>46730</v>
      </c>
      <c r="AY72" s="12">
        <v>2027</v>
      </c>
      <c r="BA72" s="6"/>
      <c r="BP72" s="7"/>
      <c r="BV72" s="6"/>
    </row>
    <row r="73" spans="1:74" ht="15.75" hidden="1" customHeight="1" x14ac:dyDescent="0.25">
      <c r="A73" s="6">
        <v>69</v>
      </c>
      <c r="B73" s="17"/>
      <c r="C73" s="17"/>
      <c r="D73" s="253"/>
      <c r="E73" s="253"/>
      <c r="F73" s="253"/>
      <c r="G73" s="253"/>
      <c r="H73" s="253"/>
      <c r="I73" s="253"/>
      <c r="J73" s="46" t="s">
        <v>140</v>
      </c>
      <c r="K73" s="10">
        <v>1</v>
      </c>
      <c r="L73" s="145" t="s">
        <v>141</v>
      </c>
      <c r="M73" s="145"/>
      <c r="N73" s="137" t="s">
        <v>142</v>
      </c>
      <c r="O73" s="275">
        <f t="shared" si="6"/>
        <v>1</v>
      </c>
      <c r="P73" s="211"/>
      <c r="Q73" s="211">
        <v>1</v>
      </c>
      <c r="R73" s="211"/>
      <c r="S73" s="211"/>
      <c r="T73" s="211"/>
      <c r="U73" s="275"/>
      <c r="V73" s="211"/>
      <c r="W73" s="211"/>
      <c r="X73" s="211"/>
      <c r="Y73" s="211"/>
      <c r="Z73" s="211"/>
      <c r="AA73" s="275"/>
      <c r="AB73" s="211"/>
      <c r="AC73" s="211"/>
      <c r="AD73" s="211"/>
      <c r="AE73" s="211"/>
      <c r="AF73" s="211"/>
      <c r="AG73" s="273">
        <f t="shared" si="7"/>
        <v>0</v>
      </c>
      <c r="AH73" s="211"/>
      <c r="AI73" s="211"/>
      <c r="AJ73" s="211"/>
      <c r="AK73" s="211"/>
      <c r="AL73" s="211"/>
      <c r="AM73" s="304"/>
      <c r="AN73" s="299"/>
      <c r="AO73" s="304"/>
      <c r="AP73" s="304"/>
      <c r="AQ73" s="304"/>
      <c r="AR73" s="304"/>
      <c r="AS73" s="304"/>
      <c r="AT73" s="196" t="s">
        <v>627</v>
      </c>
      <c r="AU73" s="165" t="s">
        <v>573</v>
      </c>
      <c r="AV73" s="138">
        <v>7207.14</v>
      </c>
      <c r="AW73" s="143">
        <v>266</v>
      </c>
      <c r="AX73" s="144">
        <v>46012</v>
      </c>
      <c r="AY73" s="16">
        <v>2025</v>
      </c>
      <c r="BA73" s="6"/>
      <c r="BP73" s="7"/>
      <c r="BV73" s="6"/>
    </row>
    <row r="74" spans="1:74" ht="15.75" hidden="1" customHeight="1" x14ac:dyDescent="0.25">
      <c r="B74" s="17"/>
      <c r="C74" s="17"/>
      <c r="D74" s="253"/>
      <c r="E74" s="253"/>
      <c r="F74" s="253"/>
      <c r="G74" s="253"/>
      <c r="H74" s="253"/>
      <c r="I74" s="253"/>
      <c r="J74" s="46"/>
      <c r="K74" s="10"/>
      <c r="L74" s="145"/>
      <c r="M74" s="145" t="s">
        <v>826</v>
      </c>
      <c r="N74" s="137"/>
      <c r="O74" s="275"/>
      <c r="P74" s="211"/>
      <c r="Q74" s="211"/>
      <c r="R74" s="211"/>
      <c r="S74" s="211"/>
      <c r="T74" s="211"/>
      <c r="U74" s="275"/>
      <c r="V74" s="211"/>
      <c r="W74" s="211"/>
      <c r="X74" s="211"/>
      <c r="Y74" s="211"/>
      <c r="Z74" s="211"/>
      <c r="AA74" s="275"/>
      <c r="AB74" s="211"/>
      <c r="AC74" s="211"/>
      <c r="AD74" s="211"/>
      <c r="AE74" s="211"/>
      <c r="AF74" s="211"/>
      <c r="AG74" s="273"/>
      <c r="AH74" s="211"/>
      <c r="AI74" s="211"/>
      <c r="AJ74" s="211">
        <v>1</v>
      </c>
      <c r="AK74" s="211"/>
      <c r="AL74" s="211"/>
      <c r="AM74" s="304">
        <f>4072000/1.2</f>
        <v>3393333.3333333335</v>
      </c>
      <c r="AN74" s="299"/>
      <c r="AO74" s="304"/>
      <c r="AP74" s="304"/>
      <c r="AQ74" s="304">
        <f>AM74*1.136</f>
        <v>3854826.6666666665</v>
      </c>
      <c r="AR74" s="304"/>
      <c r="AS74" s="304"/>
      <c r="AT74" s="196"/>
      <c r="AU74" s="165"/>
      <c r="AV74" s="138"/>
      <c r="AW74" s="143"/>
      <c r="AX74" s="144"/>
      <c r="AY74" s="16"/>
      <c r="BA74" s="6"/>
      <c r="BP74" s="7"/>
      <c r="BV74" s="6"/>
    </row>
    <row r="75" spans="1:74" ht="63.75" hidden="1" customHeight="1" x14ac:dyDescent="0.25">
      <c r="A75" s="6">
        <v>70</v>
      </c>
      <c r="B75" s="17"/>
      <c r="C75" s="17"/>
      <c r="D75" s="253"/>
      <c r="E75" s="253"/>
      <c r="F75" s="253"/>
      <c r="G75" s="253"/>
      <c r="H75" s="253"/>
      <c r="I75" s="253"/>
      <c r="J75" s="46" t="s">
        <v>143</v>
      </c>
      <c r="K75" s="10">
        <v>1</v>
      </c>
      <c r="L75" s="145" t="s">
        <v>141</v>
      </c>
      <c r="M75" s="145"/>
      <c r="N75" s="137" t="s">
        <v>144</v>
      </c>
      <c r="O75" s="275">
        <f t="shared" si="6"/>
        <v>0</v>
      </c>
      <c r="P75" s="211"/>
      <c r="Q75" s="211"/>
      <c r="R75" s="211"/>
      <c r="S75" s="211"/>
      <c r="T75" s="211"/>
      <c r="U75" s="275"/>
      <c r="V75" s="211"/>
      <c r="W75" s="211"/>
      <c r="X75" s="211"/>
      <c r="Y75" s="211"/>
      <c r="Z75" s="211"/>
      <c r="AA75" s="275"/>
      <c r="AB75" s="211"/>
      <c r="AC75" s="211"/>
      <c r="AD75" s="211"/>
      <c r="AE75" s="211"/>
      <c r="AF75" s="211"/>
      <c r="AG75" s="273">
        <f t="shared" si="7"/>
        <v>0</v>
      </c>
      <c r="AH75" s="137"/>
      <c r="AI75" s="137"/>
      <c r="AJ75" s="137"/>
      <c r="AK75" s="137"/>
      <c r="AL75" s="137"/>
      <c r="AM75" s="304"/>
      <c r="AN75" s="299"/>
      <c r="AO75" s="304"/>
      <c r="AP75" s="304"/>
      <c r="AQ75" s="304"/>
      <c r="AR75" s="304"/>
      <c r="AS75" s="304"/>
      <c r="AT75" s="197" t="s">
        <v>628</v>
      </c>
      <c r="AU75" s="138"/>
      <c r="AV75" s="138"/>
      <c r="AW75" s="148"/>
      <c r="AX75" s="139"/>
      <c r="AY75" s="16"/>
      <c r="BA75" s="6"/>
      <c r="BP75" s="7"/>
      <c r="BV75" s="6"/>
    </row>
    <row r="76" spans="1:74" hidden="1" x14ac:dyDescent="0.25">
      <c r="A76" s="6">
        <v>71</v>
      </c>
      <c r="B76" s="149" t="s">
        <v>145</v>
      </c>
      <c r="C76" s="23" t="s">
        <v>146</v>
      </c>
      <c r="D76" s="251">
        <f t="shared" ref="D76" si="9">D77</f>
        <v>8.9143991399999951</v>
      </c>
      <c r="E76" s="251">
        <v>9.066971327400001</v>
      </c>
      <c r="F76" s="251">
        <v>9.2070920606238005</v>
      </c>
      <c r="G76" s="251">
        <v>9.3389782833403245</v>
      </c>
      <c r="H76" s="251">
        <v>9.4708302559254296</v>
      </c>
      <c r="I76" s="251">
        <v>9.6063808711079961</v>
      </c>
      <c r="J76" s="36"/>
      <c r="K76" s="30">
        <f>SUM(K77:K80)</f>
        <v>4</v>
      </c>
      <c r="L76" s="37"/>
      <c r="M76" s="37"/>
      <c r="N76" s="135"/>
      <c r="O76" s="125">
        <f>SUM(O77:O80)</f>
        <v>4</v>
      </c>
      <c r="P76" s="125">
        <f>SUM(P77:P80)</f>
        <v>0</v>
      </c>
      <c r="Q76" s="125">
        <f t="shared" ref="Q76:T76" si="10">SUM(Q77:Q80)</f>
        <v>1</v>
      </c>
      <c r="R76" s="125">
        <f t="shared" si="10"/>
        <v>2</v>
      </c>
      <c r="S76" s="125">
        <f t="shared" si="10"/>
        <v>1</v>
      </c>
      <c r="T76" s="125">
        <f t="shared" si="10"/>
        <v>0</v>
      </c>
      <c r="U76" s="125">
        <f>SUM(V76:Z76)</f>
        <v>9.6063808711079961</v>
      </c>
      <c r="V76" s="125">
        <f>IF(E76&lt;(K76-P76),0,E76-(K76-P76))</f>
        <v>5.066971327400001</v>
      </c>
      <c r="W76" s="125">
        <f>IF(F76&lt;(K76-Q76-P76),0,F76-(K76-Q76-P76)-V76)</f>
        <v>1.1401207332237995</v>
      </c>
      <c r="X76" s="125">
        <f>IF(G76&lt;(K76-R76-Q76-P76),0,G76-(K76-R76-Q76-P76)-W76-V76)</f>
        <v>2.1318862227165241</v>
      </c>
      <c r="Y76" s="125">
        <f>IF(H76&lt;(K76-S76-R76-Q76-P76),0,H76-(K76-S76-R76-Q76-P76)-X76-W76-V76)</f>
        <v>1.1318519725851051</v>
      </c>
      <c r="Z76" s="125">
        <f>IF(I76&lt;(K76-T76-S76-R76-Q76-P76),0,I76-(K76-T76-S76-R76-Q76-P76)-Y76-X76-W76-V76)</f>
        <v>0.1355506151825665</v>
      </c>
      <c r="AA76" s="125">
        <f>SUM(AB76:AF76)</f>
        <v>6.6063808711079961</v>
      </c>
      <c r="AB76" s="125">
        <f>V76</f>
        <v>5.066971327400001</v>
      </c>
      <c r="AC76" s="125">
        <f>W76-AH76</f>
        <v>1.1401207332237995</v>
      </c>
      <c r="AD76" s="125">
        <f>X76-AI76-AH76</f>
        <v>1.1318862227165241</v>
      </c>
      <c r="AE76" s="125">
        <f>Y76-AJ76-AI76-AH76</f>
        <v>0.13185197258510506</v>
      </c>
      <c r="AF76" s="125">
        <f>Z76-AK76-AJ76-AI76-AH76</f>
        <v>-0.8644493848174335</v>
      </c>
      <c r="AG76" s="125">
        <f>SUM(AH76:AL76)</f>
        <v>1</v>
      </c>
      <c r="AH76" s="125">
        <f>SUM(AH77:AH80)</f>
        <v>0</v>
      </c>
      <c r="AI76" s="125">
        <f t="shared" ref="AI76:AS76" si="11">SUM(AI77:AI80)</f>
        <v>1</v>
      </c>
      <c r="AJ76" s="125">
        <f t="shared" si="11"/>
        <v>0</v>
      </c>
      <c r="AK76" s="125">
        <f t="shared" si="11"/>
        <v>0</v>
      </c>
      <c r="AL76" s="125">
        <f t="shared" si="11"/>
        <v>0</v>
      </c>
      <c r="AM76" s="125"/>
      <c r="AN76" s="125">
        <f t="shared" si="11"/>
        <v>0</v>
      </c>
      <c r="AO76" s="125">
        <f t="shared" si="11"/>
        <v>0</v>
      </c>
      <c r="AP76" s="125">
        <f t="shared" si="11"/>
        <v>0</v>
      </c>
      <c r="AQ76" s="125">
        <f t="shared" si="11"/>
        <v>0</v>
      </c>
      <c r="AR76" s="125">
        <f t="shared" si="11"/>
        <v>0</v>
      </c>
      <c r="AS76" s="125">
        <f t="shared" si="11"/>
        <v>0</v>
      </c>
      <c r="AT76" s="198"/>
      <c r="AU76" s="228"/>
      <c r="AV76" s="135"/>
      <c r="AW76" s="135"/>
      <c r="AX76" s="135"/>
      <c r="AY76" s="16"/>
      <c r="BA76" s="6"/>
      <c r="BP76" s="7"/>
      <c r="BV76" s="6"/>
    </row>
    <row r="77" spans="1:74" ht="30" hidden="1" customHeight="1" x14ac:dyDescent="0.25">
      <c r="A77" s="6">
        <v>72</v>
      </c>
      <c r="B77" s="150"/>
      <c r="C77" s="15" t="s">
        <v>82</v>
      </c>
      <c r="D77" s="252">
        <f>'[30]Норматив. кол-во ТС'!F10</f>
        <v>8.9143991399999951</v>
      </c>
      <c r="E77" s="252">
        <v>9.066971327400001</v>
      </c>
      <c r="F77" s="252">
        <v>9.2070920606238005</v>
      </c>
      <c r="G77" s="252">
        <v>9.3389782833403245</v>
      </c>
      <c r="H77" s="252">
        <v>9.4708302559254296</v>
      </c>
      <c r="I77" s="252">
        <v>9.6063808711079961</v>
      </c>
      <c r="J77" s="46" t="s">
        <v>147</v>
      </c>
      <c r="K77" s="10">
        <v>1</v>
      </c>
      <c r="L77" s="145" t="s">
        <v>148</v>
      </c>
      <c r="M77" s="145"/>
      <c r="N77" s="140" t="s">
        <v>149</v>
      </c>
      <c r="O77" s="273">
        <f>SUM(P77:T77)</f>
        <v>1</v>
      </c>
      <c r="P77" s="140"/>
      <c r="Q77" s="140"/>
      <c r="R77" s="140"/>
      <c r="S77" s="140">
        <v>1</v>
      </c>
      <c r="T77" s="140"/>
      <c r="U77" s="275"/>
      <c r="V77" s="211"/>
      <c r="W77" s="211"/>
      <c r="X77" s="211"/>
      <c r="Y77" s="211"/>
      <c r="Z77" s="211"/>
      <c r="AA77" s="275"/>
      <c r="AB77" s="211"/>
      <c r="AC77" s="211"/>
      <c r="AD77" s="211"/>
      <c r="AE77" s="211"/>
      <c r="AF77" s="211"/>
      <c r="AG77" s="273"/>
      <c r="AH77" s="140"/>
      <c r="AI77" s="140"/>
      <c r="AJ77" s="140"/>
      <c r="AK77" s="140"/>
      <c r="AL77" s="140"/>
      <c r="AM77" s="304"/>
      <c r="AN77" s="299"/>
      <c r="AO77" s="304"/>
      <c r="AP77" s="304"/>
      <c r="AQ77" s="304"/>
      <c r="AR77" s="304"/>
      <c r="AS77" s="304"/>
      <c r="AT77" s="196" t="s">
        <v>629</v>
      </c>
      <c r="AU77" s="165" t="s">
        <v>630</v>
      </c>
      <c r="AV77" s="138">
        <v>373731.12</v>
      </c>
      <c r="AW77" s="138">
        <v>237</v>
      </c>
      <c r="AX77" s="139">
        <v>46738</v>
      </c>
      <c r="AY77" s="12">
        <v>2027</v>
      </c>
      <c r="BA77" s="6"/>
      <c r="BP77" s="7"/>
      <c r="BV77" s="6"/>
    </row>
    <row r="78" spans="1:74" ht="15.75" hidden="1" customHeight="1" x14ac:dyDescent="0.25">
      <c r="A78" s="6">
        <v>73</v>
      </c>
      <c r="B78" s="151"/>
      <c r="C78" s="17"/>
      <c r="D78" s="253"/>
      <c r="E78" s="253"/>
      <c r="F78" s="253"/>
      <c r="G78" s="253"/>
      <c r="H78" s="253"/>
      <c r="I78" s="253"/>
      <c r="J78" s="46" t="s">
        <v>150</v>
      </c>
      <c r="K78" s="10">
        <v>1</v>
      </c>
      <c r="L78" s="145" t="s">
        <v>148</v>
      </c>
      <c r="M78" s="145"/>
      <c r="N78" s="140" t="s">
        <v>151</v>
      </c>
      <c r="O78" s="273">
        <f t="shared" ref="O78:O80" si="12">SUM(P78:T78)</f>
        <v>1</v>
      </c>
      <c r="P78" s="140"/>
      <c r="Q78" s="140">
        <v>1</v>
      </c>
      <c r="R78" s="140"/>
      <c r="S78" s="140"/>
      <c r="T78" s="140"/>
      <c r="U78" s="275"/>
      <c r="V78" s="211"/>
      <c r="W78" s="211"/>
      <c r="X78" s="211"/>
      <c r="Y78" s="211"/>
      <c r="Z78" s="211"/>
      <c r="AA78" s="275"/>
      <c r="AB78" s="211"/>
      <c r="AC78" s="211"/>
      <c r="AD78" s="211"/>
      <c r="AE78" s="211"/>
      <c r="AF78" s="211"/>
      <c r="AG78" s="273">
        <f t="shared" ref="AG78" si="13">SUM(AH78:AL78)</f>
        <v>1</v>
      </c>
      <c r="AH78" s="140"/>
      <c r="AI78" s="140">
        <v>1</v>
      </c>
      <c r="AJ78" s="140"/>
      <c r="AK78" s="140"/>
      <c r="AL78" s="140"/>
      <c r="AM78" s="304"/>
      <c r="AN78" s="299"/>
      <c r="AO78" s="304"/>
      <c r="AP78" s="304">
        <f>AM78*1.089</f>
        <v>0</v>
      </c>
      <c r="AQ78" s="304"/>
      <c r="AR78" s="304"/>
      <c r="AS78" s="304"/>
      <c r="AT78" s="196" t="s">
        <v>631</v>
      </c>
      <c r="AU78" s="165" t="s">
        <v>573</v>
      </c>
      <c r="AV78" s="138">
        <v>7416.9</v>
      </c>
      <c r="AW78" s="143">
        <v>266</v>
      </c>
      <c r="AX78" s="144">
        <v>46012</v>
      </c>
      <c r="AY78" s="16">
        <v>2025</v>
      </c>
      <c r="BA78" s="6"/>
      <c r="BP78" s="7"/>
      <c r="BV78" s="6"/>
    </row>
    <row r="79" spans="1:74" ht="15.75" hidden="1" customHeight="1" x14ac:dyDescent="0.25">
      <c r="A79" s="6">
        <v>74</v>
      </c>
      <c r="B79" s="151"/>
      <c r="C79" s="17"/>
      <c r="D79" s="253"/>
      <c r="E79" s="253"/>
      <c r="F79" s="253"/>
      <c r="G79" s="253"/>
      <c r="H79" s="253"/>
      <c r="I79" s="253"/>
      <c r="J79" s="46" t="s">
        <v>152</v>
      </c>
      <c r="K79" s="10">
        <v>1</v>
      </c>
      <c r="L79" s="145" t="s">
        <v>148</v>
      </c>
      <c r="M79" s="145"/>
      <c r="N79" s="140" t="s">
        <v>153</v>
      </c>
      <c r="O79" s="273">
        <f t="shared" si="12"/>
        <v>1</v>
      </c>
      <c r="P79" s="140"/>
      <c r="Q79" s="140"/>
      <c r="R79" s="140">
        <v>1</v>
      </c>
      <c r="S79" s="140"/>
      <c r="T79" s="140"/>
      <c r="U79" s="275"/>
      <c r="V79" s="211"/>
      <c r="W79" s="211"/>
      <c r="X79" s="211"/>
      <c r="Y79" s="211"/>
      <c r="Z79" s="211"/>
      <c r="AA79" s="275"/>
      <c r="AB79" s="211"/>
      <c r="AC79" s="211"/>
      <c r="AD79" s="211"/>
      <c r="AE79" s="211"/>
      <c r="AF79" s="211"/>
      <c r="AG79" s="273"/>
      <c r="AH79" s="140"/>
      <c r="AI79" s="140"/>
      <c r="AJ79" s="140"/>
      <c r="AK79" s="140"/>
      <c r="AL79" s="140"/>
      <c r="AM79" s="304"/>
      <c r="AN79" s="299"/>
      <c r="AO79" s="304"/>
      <c r="AP79" s="304"/>
      <c r="AQ79" s="304"/>
      <c r="AR79" s="304"/>
      <c r="AS79" s="304"/>
      <c r="AT79" s="196" t="s">
        <v>632</v>
      </c>
      <c r="AU79" s="165" t="s">
        <v>568</v>
      </c>
      <c r="AV79" s="138">
        <v>573655.85</v>
      </c>
      <c r="AW79" s="138">
        <v>97</v>
      </c>
      <c r="AX79" s="139">
        <v>46383</v>
      </c>
      <c r="AY79" s="12">
        <v>2026</v>
      </c>
      <c r="BA79" s="6"/>
      <c r="BP79" s="7"/>
      <c r="BV79" s="6"/>
    </row>
    <row r="80" spans="1:74" ht="15.75" hidden="1" customHeight="1" x14ac:dyDescent="0.25">
      <c r="A80" s="6">
        <v>75</v>
      </c>
      <c r="B80" s="151"/>
      <c r="C80" s="17"/>
      <c r="D80" s="253"/>
      <c r="E80" s="253"/>
      <c r="F80" s="253"/>
      <c r="G80" s="253"/>
      <c r="H80" s="253"/>
      <c r="I80" s="253"/>
      <c r="J80" s="46" t="s">
        <v>105</v>
      </c>
      <c r="K80" s="10">
        <v>1</v>
      </c>
      <c r="L80" s="145" t="s">
        <v>148</v>
      </c>
      <c r="M80" s="145"/>
      <c r="N80" s="140" t="s">
        <v>154</v>
      </c>
      <c r="O80" s="273">
        <f t="shared" si="12"/>
        <v>1</v>
      </c>
      <c r="P80" s="140"/>
      <c r="Q80" s="140"/>
      <c r="R80" s="140">
        <v>1</v>
      </c>
      <c r="S80" s="140"/>
      <c r="T80" s="140"/>
      <c r="U80" s="275"/>
      <c r="V80" s="211"/>
      <c r="W80" s="211"/>
      <c r="X80" s="211"/>
      <c r="Y80" s="211"/>
      <c r="Z80" s="211"/>
      <c r="AA80" s="275"/>
      <c r="AB80" s="211"/>
      <c r="AC80" s="211"/>
      <c r="AD80" s="211"/>
      <c r="AE80" s="211"/>
      <c r="AF80" s="211"/>
      <c r="AG80" s="273"/>
      <c r="AH80" s="140"/>
      <c r="AI80" s="140"/>
      <c r="AJ80" s="140"/>
      <c r="AK80" s="140"/>
      <c r="AL80" s="140"/>
      <c r="AM80" s="304"/>
      <c r="AN80" s="299"/>
      <c r="AO80" s="304"/>
      <c r="AP80" s="304"/>
      <c r="AQ80" s="304"/>
      <c r="AR80" s="304"/>
      <c r="AS80" s="304"/>
      <c r="AT80" s="196" t="s">
        <v>633</v>
      </c>
      <c r="AU80" s="165" t="s">
        <v>529</v>
      </c>
      <c r="AV80" s="138">
        <v>12001.14</v>
      </c>
      <c r="AW80" s="138">
        <v>106</v>
      </c>
      <c r="AX80" s="139">
        <v>46357</v>
      </c>
      <c r="AY80" s="12">
        <v>2026</v>
      </c>
      <c r="BA80" s="6"/>
      <c r="BP80" s="7"/>
      <c r="BV80" s="6"/>
    </row>
    <row r="81" spans="1:74" hidden="1" x14ac:dyDescent="0.25">
      <c r="A81" s="6">
        <v>76</v>
      </c>
      <c r="B81" s="149" t="s">
        <v>155</v>
      </c>
      <c r="C81" s="23" t="s">
        <v>156</v>
      </c>
      <c r="D81" s="251">
        <f t="shared" ref="D81" si="14">D82</f>
        <v>1.1549279399999974</v>
      </c>
      <c r="E81" s="251">
        <v>1.1957812000000001</v>
      </c>
      <c r="F81" s="251">
        <v>1.2152212</v>
      </c>
      <c r="G81" s="251">
        <v>1.2352212</v>
      </c>
      <c r="H81" s="251">
        <v>1.2552212</v>
      </c>
      <c r="I81" s="251">
        <v>1.2773212</v>
      </c>
      <c r="J81" s="36"/>
      <c r="K81" s="30">
        <f>SUM(K82:K83)</f>
        <v>2</v>
      </c>
      <c r="L81" s="37"/>
      <c r="M81" s="37"/>
      <c r="N81" s="135"/>
      <c r="O81" s="125">
        <f>SUM(O82:O83)</f>
        <v>2</v>
      </c>
      <c r="P81" s="125">
        <f>SUM(P82:P83)</f>
        <v>0</v>
      </c>
      <c r="Q81" s="125">
        <f t="shared" ref="Q81:T81" si="15">SUM(Q82:Q83)</f>
        <v>2</v>
      </c>
      <c r="R81" s="125">
        <f t="shared" si="15"/>
        <v>0</v>
      </c>
      <c r="S81" s="125">
        <f t="shared" si="15"/>
        <v>0</v>
      </c>
      <c r="T81" s="125">
        <f t="shared" si="15"/>
        <v>0</v>
      </c>
      <c r="U81" s="125">
        <f>SUM(V81:Z81)</f>
        <v>1.2773212</v>
      </c>
      <c r="V81" s="125">
        <f>IF(E81&lt;(K81-P81),0,E81-(K81-P81))</f>
        <v>0</v>
      </c>
      <c r="W81" s="125">
        <f>IF(F81&lt;(K81-Q81-P81),0,F81-(K81-Q81-P81)-V81)</f>
        <v>1.2152212</v>
      </c>
      <c r="X81" s="125">
        <f>IF(G81&lt;(K81-R81-Q81-P81),0,G81-(K81-R81-Q81-P81)-W81-V81)</f>
        <v>2.0000000000000018E-2</v>
      </c>
      <c r="Y81" s="125">
        <f>IF(H81&lt;(K81-S81-R81-Q81-P81),0,H81-(K81-S81-R81-Q81-P81)-X81-W81-V81)</f>
        <v>2.0000000000000018E-2</v>
      </c>
      <c r="Z81" s="125">
        <f>IF(I81&lt;(K81-T81-S81-R81-Q81-P81),0,I81-(K81-T81-S81-R81-Q81-P81)-Y81-X81-W81-V81)</f>
        <v>2.2100000000000009E-2</v>
      </c>
      <c r="AA81" s="125">
        <f>SUM(AB81:AF81)</f>
        <v>1.2773212</v>
      </c>
      <c r="AB81" s="125">
        <f>V81</f>
        <v>0</v>
      </c>
      <c r="AC81" s="125">
        <f>W81-AH81</f>
        <v>1.2152212</v>
      </c>
      <c r="AD81" s="125">
        <f>X81-AI81-AH81</f>
        <v>2.0000000000000018E-2</v>
      </c>
      <c r="AE81" s="125">
        <f>Y81-AJ81-AI81-AH81</f>
        <v>2.0000000000000018E-2</v>
      </c>
      <c r="AF81" s="125">
        <f>Z81-AK81-AJ81-AI81-AH81</f>
        <v>2.2100000000000009E-2</v>
      </c>
      <c r="AG81" s="242">
        <f>SUM(AH81:AL81)</f>
        <v>0</v>
      </c>
      <c r="AH81" s="242">
        <f>SUM(AH82:AH83)</f>
        <v>0</v>
      </c>
      <c r="AI81" s="242">
        <f>SUM(AI82:AI83)</f>
        <v>0</v>
      </c>
      <c r="AJ81" s="242">
        <f>SUM(AJ82:AJ83)</f>
        <v>0</v>
      </c>
      <c r="AK81" s="242">
        <f>SUM(AK82:AK83)</f>
        <v>0</v>
      </c>
      <c r="AL81" s="242">
        <f>SUM(AL82:AL83)</f>
        <v>0</v>
      </c>
      <c r="AM81" s="242"/>
      <c r="AN81" s="242">
        <f t="shared" ref="AN81:AS81" si="16">SUM(AN82:AN83)</f>
        <v>0</v>
      </c>
      <c r="AO81" s="242">
        <f t="shared" si="16"/>
        <v>0</v>
      </c>
      <c r="AP81" s="242">
        <f t="shared" si="16"/>
        <v>0</v>
      </c>
      <c r="AQ81" s="242">
        <f t="shared" si="16"/>
        <v>0</v>
      </c>
      <c r="AR81" s="242">
        <f t="shared" si="16"/>
        <v>0</v>
      </c>
      <c r="AS81" s="242">
        <f t="shared" si="16"/>
        <v>0</v>
      </c>
      <c r="AT81" s="198"/>
      <c r="AU81" s="228"/>
      <c r="AV81" s="135"/>
      <c r="AW81" s="135"/>
      <c r="AX81" s="135"/>
      <c r="AY81" s="16"/>
      <c r="BA81" s="6"/>
      <c r="BP81" s="7"/>
      <c r="BV81" s="6"/>
    </row>
    <row r="82" spans="1:74" ht="30" hidden="1" customHeight="1" x14ac:dyDescent="0.25">
      <c r="A82" s="6">
        <v>77</v>
      </c>
      <c r="B82" s="151"/>
      <c r="C82" s="25" t="s">
        <v>157</v>
      </c>
      <c r="D82" s="255">
        <v>1.1549279399999974</v>
      </c>
      <c r="E82" s="255">
        <v>1.1957812000000001</v>
      </c>
      <c r="F82" s="255">
        <v>1.2152212</v>
      </c>
      <c r="G82" s="255">
        <v>1.2352212</v>
      </c>
      <c r="H82" s="255">
        <v>1.2552212</v>
      </c>
      <c r="I82" s="255">
        <v>1.2773212</v>
      </c>
      <c r="J82" s="46" t="s">
        <v>158</v>
      </c>
      <c r="K82" s="21">
        <v>1</v>
      </c>
      <c r="L82" s="147" t="s">
        <v>159</v>
      </c>
      <c r="M82" s="147"/>
      <c r="N82" s="140" t="s">
        <v>160</v>
      </c>
      <c r="O82" s="273">
        <f>SUM(P82:T82)</f>
        <v>1</v>
      </c>
      <c r="P82" s="140"/>
      <c r="Q82" s="140">
        <v>1</v>
      </c>
      <c r="R82" s="140"/>
      <c r="S82" s="140"/>
      <c r="T82" s="140"/>
      <c r="U82" s="275"/>
      <c r="V82" s="211"/>
      <c r="W82" s="211"/>
      <c r="X82" s="211"/>
      <c r="Y82" s="211"/>
      <c r="Z82" s="211"/>
      <c r="AA82" s="275"/>
      <c r="AB82" s="211"/>
      <c r="AC82" s="211"/>
      <c r="AD82" s="211"/>
      <c r="AE82" s="211"/>
      <c r="AF82" s="211"/>
      <c r="AG82" s="273"/>
      <c r="AH82" s="140"/>
      <c r="AI82" s="140"/>
      <c r="AJ82" s="140"/>
      <c r="AK82" s="140"/>
      <c r="AL82" s="140"/>
      <c r="AM82" s="304"/>
      <c r="AN82" s="299"/>
      <c r="AO82" s="304"/>
      <c r="AP82" s="304"/>
      <c r="AQ82" s="304"/>
      <c r="AR82" s="304"/>
      <c r="AS82" s="304"/>
      <c r="AT82" s="196" t="s">
        <v>634</v>
      </c>
      <c r="AU82" s="165" t="s">
        <v>573</v>
      </c>
      <c r="AV82" s="138">
        <v>27777.72</v>
      </c>
      <c r="AW82" s="143">
        <v>266</v>
      </c>
      <c r="AX82" s="144">
        <v>46012</v>
      </c>
      <c r="AY82" s="16">
        <v>2025</v>
      </c>
      <c r="AZ82" s="13"/>
      <c r="BA82" s="6"/>
      <c r="BP82" s="7"/>
      <c r="BV82" s="6"/>
    </row>
    <row r="83" spans="1:74" ht="30" hidden="1" customHeight="1" x14ac:dyDescent="0.25">
      <c r="A83" s="6">
        <v>78</v>
      </c>
      <c r="B83" s="151"/>
      <c r="C83" s="17"/>
      <c r="D83" s="253"/>
      <c r="E83" s="253"/>
      <c r="F83" s="253"/>
      <c r="G83" s="253"/>
      <c r="H83" s="253"/>
      <c r="I83" s="253"/>
      <c r="J83" s="152" t="s">
        <v>161</v>
      </c>
      <c r="K83" s="10">
        <v>1</v>
      </c>
      <c r="L83" s="145" t="s">
        <v>159</v>
      </c>
      <c r="M83" s="145"/>
      <c r="N83" s="140" t="s">
        <v>162</v>
      </c>
      <c r="O83" s="273">
        <f>SUM(P83:T83)</f>
        <v>1</v>
      </c>
      <c r="P83" s="140"/>
      <c r="Q83" s="140">
        <v>1</v>
      </c>
      <c r="R83" s="140"/>
      <c r="S83" s="140"/>
      <c r="T83" s="140"/>
      <c r="U83" s="275"/>
      <c r="V83" s="211"/>
      <c r="W83" s="211"/>
      <c r="X83" s="211"/>
      <c r="Y83" s="211"/>
      <c r="Z83" s="211"/>
      <c r="AA83" s="275"/>
      <c r="AB83" s="211"/>
      <c r="AC83" s="211"/>
      <c r="AD83" s="211"/>
      <c r="AE83" s="211"/>
      <c r="AF83" s="211"/>
      <c r="AG83" s="273"/>
      <c r="AH83" s="140"/>
      <c r="AI83" s="140"/>
      <c r="AJ83" s="140"/>
      <c r="AK83" s="140"/>
      <c r="AL83" s="140"/>
      <c r="AM83" s="304"/>
      <c r="AN83" s="299"/>
      <c r="AO83" s="304"/>
      <c r="AP83" s="304"/>
      <c r="AQ83" s="304"/>
      <c r="AR83" s="304"/>
      <c r="AS83" s="304"/>
      <c r="AT83" s="196" t="s">
        <v>635</v>
      </c>
      <c r="AU83" s="165" t="s">
        <v>636</v>
      </c>
      <c r="AV83" s="138">
        <v>73021.8</v>
      </c>
      <c r="AW83" s="138">
        <v>217</v>
      </c>
      <c r="AX83" s="139">
        <v>46007</v>
      </c>
      <c r="AY83" s="16">
        <v>2025</v>
      </c>
      <c r="BA83" s="6"/>
      <c r="BP83" s="7"/>
      <c r="BV83" s="6"/>
    </row>
    <row r="84" spans="1:74" ht="57" hidden="1" x14ac:dyDescent="0.25">
      <c r="A84" s="6">
        <v>79</v>
      </c>
      <c r="B84" s="149" t="s">
        <v>163</v>
      </c>
      <c r="C84" s="26" t="s">
        <v>164</v>
      </c>
      <c r="D84" s="251">
        <f t="shared" ref="D84" si="17">D85</f>
        <v>8.5364433000000002</v>
      </c>
      <c r="E84" s="251">
        <v>8.7557646918000014</v>
      </c>
      <c r="F84" s="251">
        <v>8.9903118243666</v>
      </c>
      <c r="G84" s="251">
        <v>9.2407173833822878</v>
      </c>
      <c r="H84" s="251">
        <v>9.5074731914780095</v>
      </c>
      <c r="I84" s="251">
        <v>9.7912574977559839</v>
      </c>
      <c r="J84" s="36"/>
      <c r="K84" s="30">
        <f>SUM(K85:K99)</f>
        <v>15</v>
      </c>
      <c r="L84" s="37"/>
      <c r="M84" s="37"/>
      <c r="N84" s="135"/>
      <c r="O84" s="125">
        <f>SUM(O85:O99)</f>
        <v>15</v>
      </c>
      <c r="P84" s="125">
        <f t="shared" ref="P84:T84" si="18">SUM(P85:P99)</f>
        <v>2</v>
      </c>
      <c r="Q84" s="125">
        <f t="shared" si="18"/>
        <v>12</v>
      </c>
      <c r="R84" s="125">
        <f t="shared" si="18"/>
        <v>1</v>
      </c>
      <c r="S84" s="125">
        <f t="shared" si="18"/>
        <v>0</v>
      </c>
      <c r="T84" s="125">
        <f t="shared" si="18"/>
        <v>0</v>
      </c>
      <c r="U84" s="125">
        <f>SUM(V84:Z84)</f>
        <v>9.7912574977559839</v>
      </c>
      <c r="V84" s="125">
        <f>IF(E84&lt;(K84-P84),0,E84-(K84-P84))</f>
        <v>0</v>
      </c>
      <c r="W84" s="125">
        <f>IF(F84&lt;(K84-Q84-P84),0,F84-(K84-Q84-P84)-V84)</f>
        <v>7.9903118243666</v>
      </c>
      <c r="X84" s="125">
        <f>IF(G84&lt;(K84-R84-Q84-P84),0,G84-(K84-R84-Q84-P84)-W84-V84)</f>
        <v>1.2504055590156877</v>
      </c>
      <c r="Y84" s="125">
        <f>IF(H84&lt;(K84-S84-R84-Q84-P84),0,H84-(K84-S84-R84-Q84-P84)-X84-W84-V84)</f>
        <v>0.26675580809572175</v>
      </c>
      <c r="Z84" s="125">
        <f>IF(I84&lt;(K84-T84-S84-R84-Q84-P84),0,I84-(K84-T84-S84-R84-Q84-P84)-Y84-X84-W84-V84)</f>
        <v>0.28378430627797435</v>
      </c>
      <c r="AA84" s="125">
        <f>SUM(AB84:AF84)</f>
        <v>0.79125749775598386</v>
      </c>
      <c r="AB84" s="125">
        <f>V84</f>
        <v>0</v>
      </c>
      <c r="AC84" s="125">
        <f>W84-AH84</f>
        <v>7.9903118243666</v>
      </c>
      <c r="AD84" s="125">
        <f>X84-AI84-AH84</f>
        <v>0.25040555901568773</v>
      </c>
      <c r="AE84" s="125">
        <f>Y84-AJ84-AI84-AH84</f>
        <v>-2.7332441919042783</v>
      </c>
      <c r="AF84" s="125">
        <f>Z84-AK84-AJ84-AI84-AH84</f>
        <v>-4.7162156937220256</v>
      </c>
      <c r="AG84" s="242">
        <f>SUM(AH84:AL84)</f>
        <v>7</v>
      </c>
      <c r="AH84" s="242">
        <f>SUM(AH85:AH99)</f>
        <v>0</v>
      </c>
      <c r="AI84" s="242">
        <f t="shared" ref="AI84:AS84" si="19">SUM(AI85:AI99)</f>
        <v>1</v>
      </c>
      <c r="AJ84" s="242">
        <f t="shared" si="19"/>
        <v>2</v>
      </c>
      <c r="AK84" s="242">
        <f t="shared" si="19"/>
        <v>2</v>
      </c>
      <c r="AL84" s="242">
        <f t="shared" si="19"/>
        <v>2</v>
      </c>
      <c r="AM84" s="242"/>
      <c r="AN84" s="242">
        <f t="shared" si="19"/>
        <v>0</v>
      </c>
      <c r="AO84" s="242">
        <f t="shared" si="19"/>
        <v>0</v>
      </c>
      <c r="AP84" s="242">
        <f t="shared" si="19"/>
        <v>1449700</v>
      </c>
      <c r="AQ84" s="242">
        <f t="shared" si="19"/>
        <v>1510879.9999999998</v>
      </c>
      <c r="AR84" s="242">
        <f t="shared" si="19"/>
        <v>3146780</v>
      </c>
      <c r="AS84" s="242">
        <f t="shared" si="19"/>
        <v>3279780.0000000005</v>
      </c>
      <c r="AT84" s="198"/>
      <c r="AU84" s="228"/>
      <c r="AV84" s="135"/>
      <c r="AW84" s="135"/>
      <c r="AX84" s="135"/>
      <c r="AY84" s="109"/>
      <c r="BA84" s="6"/>
      <c r="BP84" s="7"/>
      <c r="BV84" s="6"/>
    </row>
    <row r="85" spans="1:74" ht="15.75" hidden="1" customHeight="1" x14ac:dyDescent="0.25">
      <c r="A85" s="6">
        <v>80</v>
      </c>
      <c r="B85" s="15"/>
      <c r="C85" s="15" t="s">
        <v>165</v>
      </c>
      <c r="D85" s="252">
        <v>8.5364433000000002</v>
      </c>
      <c r="E85" s="252">
        <v>8.7557646918000014</v>
      </c>
      <c r="F85" s="252">
        <v>8.9903118243666</v>
      </c>
      <c r="G85" s="252">
        <v>9.2407173833822878</v>
      </c>
      <c r="H85" s="252">
        <v>9.5074731914780095</v>
      </c>
      <c r="I85" s="252">
        <v>9.7912574977559839</v>
      </c>
      <c r="J85" s="46" t="s">
        <v>166</v>
      </c>
      <c r="K85" s="10">
        <v>1</v>
      </c>
      <c r="L85" s="145" t="s">
        <v>18</v>
      </c>
      <c r="M85" s="145"/>
      <c r="N85" s="137" t="s">
        <v>167</v>
      </c>
      <c r="O85" s="297">
        <f>SUM(P85:T85)</f>
        <v>1</v>
      </c>
      <c r="P85" s="211"/>
      <c r="Q85" s="211">
        <v>1</v>
      </c>
      <c r="R85" s="211"/>
      <c r="S85" s="137"/>
      <c r="T85" s="137"/>
      <c r="U85" s="275"/>
      <c r="V85" s="211"/>
      <c r="W85" s="211"/>
      <c r="X85" s="211"/>
      <c r="Y85" s="211"/>
      <c r="Z85" s="211"/>
      <c r="AA85" s="275"/>
      <c r="AB85" s="211"/>
      <c r="AC85" s="211"/>
      <c r="AD85" s="211"/>
      <c r="AE85" s="211"/>
      <c r="AF85" s="211"/>
      <c r="AG85" s="274">
        <f t="shared" ref="AG85:AG87" si="20">SUM(AH85:AL85)</f>
        <v>0</v>
      </c>
      <c r="AH85" s="137"/>
      <c r="AI85" s="137"/>
      <c r="AJ85" s="137"/>
      <c r="AK85" s="137"/>
      <c r="AL85" s="137"/>
      <c r="AM85" s="304"/>
      <c r="AN85" s="299"/>
      <c r="AO85" s="304"/>
      <c r="AP85" s="304"/>
      <c r="AQ85" s="304"/>
      <c r="AR85" s="304"/>
      <c r="AS85" s="304"/>
      <c r="AT85" s="196" t="s">
        <v>637</v>
      </c>
      <c r="AU85" s="165" t="s">
        <v>638</v>
      </c>
      <c r="AV85" s="138">
        <v>25625.64</v>
      </c>
      <c r="AW85" s="138">
        <v>230</v>
      </c>
      <c r="AX85" s="139">
        <v>45996</v>
      </c>
      <c r="AY85" s="16">
        <v>2025</v>
      </c>
      <c r="AZ85" s="6" t="s">
        <v>168</v>
      </c>
      <c r="BA85" s="6"/>
      <c r="BP85" s="7"/>
      <c r="BV85" s="6"/>
    </row>
    <row r="86" spans="1:74" ht="15.75" hidden="1" customHeight="1" x14ac:dyDescent="0.25">
      <c r="A86" s="6">
        <v>81</v>
      </c>
      <c r="B86" s="364"/>
      <c r="C86" s="364" t="s">
        <v>169</v>
      </c>
      <c r="D86" s="256"/>
      <c r="E86" s="256"/>
      <c r="F86" s="256"/>
      <c r="G86" s="256"/>
      <c r="H86" s="256"/>
      <c r="I86" s="256"/>
      <c r="J86" s="46" t="s">
        <v>170</v>
      </c>
      <c r="K86" s="10">
        <v>1</v>
      </c>
      <c r="L86" s="145" t="s">
        <v>18</v>
      </c>
      <c r="M86" s="145"/>
      <c r="N86" s="137" t="s">
        <v>171</v>
      </c>
      <c r="O86" s="297">
        <f t="shared" ref="O86:O99" si="21">SUM(P86:T86)</f>
        <v>1</v>
      </c>
      <c r="P86" s="211"/>
      <c r="Q86" s="211">
        <v>1</v>
      </c>
      <c r="R86" s="211"/>
      <c r="S86" s="137"/>
      <c r="T86" s="137"/>
      <c r="U86" s="275"/>
      <c r="V86" s="211"/>
      <c r="W86" s="211"/>
      <c r="X86" s="211"/>
      <c r="Y86" s="211"/>
      <c r="Z86" s="211"/>
      <c r="AA86" s="275"/>
      <c r="AB86" s="211"/>
      <c r="AC86" s="211"/>
      <c r="AD86" s="211"/>
      <c r="AE86" s="211"/>
      <c r="AF86" s="211"/>
      <c r="AG86" s="274">
        <f t="shared" si="20"/>
        <v>0</v>
      </c>
      <c r="AH86" s="137"/>
      <c r="AI86" s="137"/>
      <c r="AJ86" s="137"/>
      <c r="AK86" s="137"/>
      <c r="AL86" s="137"/>
      <c r="AM86" s="304"/>
      <c r="AN86" s="299"/>
      <c r="AO86" s="304"/>
      <c r="AP86" s="304"/>
      <c r="AQ86" s="304"/>
      <c r="AR86" s="304"/>
      <c r="AS86" s="304"/>
      <c r="AT86" s="196" t="s">
        <v>639</v>
      </c>
      <c r="AU86" s="165" t="s">
        <v>640</v>
      </c>
      <c r="AV86" s="138">
        <v>20878.919999999998</v>
      </c>
      <c r="AW86" s="138">
        <v>209</v>
      </c>
      <c r="AX86" s="139">
        <v>45992</v>
      </c>
      <c r="AY86" s="16">
        <v>2025</v>
      </c>
      <c r="AZ86" s="6" t="s">
        <v>168</v>
      </c>
      <c r="BA86" s="6"/>
      <c r="BP86" s="7"/>
      <c r="BV86" s="6"/>
    </row>
    <row r="87" spans="1:74" ht="15.75" hidden="1" customHeight="1" x14ac:dyDescent="0.25">
      <c r="A87" s="6">
        <v>82</v>
      </c>
      <c r="B87" s="364"/>
      <c r="C87" s="364"/>
      <c r="D87" s="256"/>
      <c r="E87" s="256"/>
      <c r="F87" s="256"/>
      <c r="G87" s="256"/>
      <c r="H87" s="256"/>
      <c r="I87" s="256"/>
      <c r="J87" s="46" t="s">
        <v>47</v>
      </c>
      <c r="K87" s="10">
        <v>1</v>
      </c>
      <c r="L87" s="145" t="s">
        <v>18</v>
      </c>
      <c r="M87" s="145"/>
      <c r="N87" s="137" t="s">
        <v>172</v>
      </c>
      <c r="O87" s="297">
        <f t="shared" si="21"/>
        <v>1</v>
      </c>
      <c r="P87" s="211"/>
      <c r="Q87" s="211">
        <v>1</v>
      </c>
      <c r="R87" s="211"/>
      <c r="S87" s="137"/>
      <c r="T87" s="137"/>
      <c r="U87" s="275"/>
      <c r="V87" s="211"/>
      <c r="W87" s="211"/>
      <c r="X87" s="211"/>
      <c r="Y87" s="211"/>
      <c r="Z87" s="211"/>
      <c r="AA87" s="275"/>
      <c r="AB87" s="211"/>
      <c r="AC87" s="211"/>
      <c r="AD87" s="211"/>
      <c r="AE87" s="211"/>
      <c r="AF87" s="211"/>
      <c r="AG87" s="274">
        <f t="shared" si="20"/>
        <v>0</v>
      </c>
      <c r="AH87" s="137"/>
      <c r="AI87" s="137"/>
      <c r="AJ87" s="137"/>
      <c r="AK87" s="137"/>
      <c r="AL87" s="137"/>
      <c r="AM87" s="304"/>
      <c r="AN87" s="299"/>
      <c r="AO87" s="304"/>
      <c r="AP87" s="304"/>
      <c r="AQ87" s="304"/>
      <c r="AR87" s="304"/>
      <c r="AS87" s="304"/>
      <c r="AT87" s="196" t="s">
        <v>641</v>
      </c>
      <c r="AU87" s="165" t="s">
        <v>642</v>
      </c>
      <c r="AV87" s="138">
        <v>4445.7</v>
      </c>
      <c r="AW87" s="143">
        <v>211</v>
      </c>
      <c r="AX87" s="144">
        <v>46013</v>
      </c>
      <c r="AY87" s="16">
        <v>2025</v>
      </c>
      <c r="AZ87" s="6" t="s">
        <v>168</v>
      </c>
      <c r="BA87" s="6"/>
      <c r="BP87" s="7"/>
      <c r="BV87" s="6"/>
    </row>
    <row r="88" spans="1:74" ht="15.75" hidden="1" customHeight="1" x14ac:dyDescent="0.25">
      <c r="A88" s="6">
        <v>83</v>
      </c>
      <c r="B88" s="364"/>
      <c r="C88" s="364"/>
      <c r="D88" s="256"/>
      <c r="E88" s="256"/>
      <c r="F88" s="256"/>
      <c r="G88" s="256"/>
      <c r="H88" s="256"/>
      <c r="I88" s="256"/>
      <c r="J88" s="46" t="s">
        <v>47</v>
      </c>
      <c r="K88" s="10">
        <v>1</v>
      </c>
      <c r="L88" s="329" t="s">
        <v>18</v>
      </c>
      <c r="M88" s="137" t="s">
        <v>820</v>
      </c>
      <c r="N88" s="137" t="s">
        <v>173</v>
      </c>
      <c r="O88" s="297">
        <f t="shared" si="21"/>
        <v>1</v>
      </c>
      <c r="P88" s="211"/>
      <c r="Q88" s="211">
        <v>1</v>
      </c>
      <c r="R88" s="211"/>
      <c r="S88" s="237"/>
      <c r="T88" s="237"/>
      <c r="U88" s="275"/>
      <c r="V88" s="211"/>
      <c r="W88" s="211"/>
      <c r="X88" s="211"/>
      <c r="Y88" s="211"/>
      <c r="Z88" s="211"/>
      <c r="AA88" s="275"/>
      <c r="AB88" s="211"/>
      <c r="AC88" s="211"/>
      <c r="AD88" s="211"/>
      <c r="AE88" s="211"/>
      <c r="AF88" s="211"/>
      <c r="AG88" s="274">
        <f>SUM(AH88:AL88)</f>
        <v>1</v>
      </c>
      <c r="AH88" s="237"/>
      <c r="AI88" s="237"/>
      <c r="AJ88" s="237">
        <v>1</v>
      </c>
      <c r="AK88" s="237"/>
      <c r="AL88" s="237"/>
      <c r="AM88" s="304">
        <f t="shared" ref="AM88:AM92" si="22">1596000/1.2</f>
        <v>1330000</v>
      </c>
      <c r="AN88" s="299"/>
      <c r="AO88" s="304"/>
      <c r="AP88" s="304"/>
      <c r="AQ88" s="304"/>
      <c r="AR88" s="304"/>
      <c r="AS88" s="304"/>
      <c r="AT88" s="196" t="s">
        <v>643</v>
      </c>
      <c r="AU88" s="165" t="s">
        <v>642</v>
      </c>
      <c r="AV88" s="138">
        <v>4445.7</v>
      </c>
      <c r="AW88" s="143">
        <v>211</v>
      </c>
      <c r="AX88" s="144">
        <v>46013</v>
      </c>
      <c r="AY88" s="16">
        <v>2025</v>
      </c>
      <c r="AZ88" s="6" t="s">
        <v>168</v>
      </c>
      <c r="BA88" s="6"/>
      <c r="BP88" s="7"/>
      <c r="BV88" s="6"/>
    </row>
    <row r="89" spans="1:74" ht="15.75" hidden="1" customHeight="1" x14ac:dyDescent="0.25">
      <c r="A89" s="6">
        <v>84</v>
      </c>
      <c r="B89" s="17"/>
      <c r="C89" s="17"/>
      <c r="D89" s="253"/>
      <c r="E89" s="253"/>
      <c r="F89" s="253"/>
      <c r="G89" s="253"/>
      <c r="H89" s="253"/>
      <c r="I89" s="253"/>
      <c r="J89" s="46" t="s">
        <v>47</v>
      </c>
      <c r="K89" s="10">
        <v>1</v>
      </c>
      <c r="L89" s="329" t="s">
        <v>18</v>
      </c>
      <c r="M89" s="137" t="s">
        <v>820</v>
      </c>
      <c r="N89" s="137" t="s">
        <v>174</v>
      </c>
      <c r="O89" s="297">
        <f t="shared" si="21"/>
        <v>1</v>
      </c>
      <c r="P89" s="211"/>
      <c r="Q89" s="211">
        <v>1</v>
      </c>
      <c r="R89" s="211"/>
      <c r="S89" s="237"/>
      <c r="T89" s="237"/>
      <c r="U89" s="275"/>
      <c r="V89" s="211"/>
      <c r="W89" s="211"/>
      <c r="X89" s="211"/>
      <c r="Y89" s="211"/>
      <c r="Z89" s="211"/>
      <c r="AA89" s="275"/>
      <c r="AB89" s="211"/>
      <c r="AC89" s="211"/>
      <c r="AD89" s="211"/>
      <c r="AE89" s="211"/>
      <c r="AF89" s="211"/>
      <c r="AG89" s="274">
        <f t="shared" ref="AG89:AG99" si="23">SUM(AH89:AL89)</f>
        <v>1</v>
      </c>
      <c r="AH89" s="237"/>
      <c r="AI89" s="237"/>
      <c r="AJ89" s="237"/>
      <c r="AK89" s="237"/>
      <c r="AL89" s="237">
        <v>1</v>
      </c>
      <c r="AM89" s="304">
        <f t="shared" si="22"/>
        <v>1330000</v>
      </c>
      <c r="AN89" s="299"/>
      <c r="AO89" s="304"/>
      <c r="AP89" s="304"/>
      <c r="AQ89" s="304"/>
      <c r="AR89" s="304"/>
      <c r="AS89" s="304">
        <f>AM89*1.233</f>
        <v>1639890.0000000002</v>
      </c>
      <c r="AT89" s="196" t="s">
        <v>644</v>
      </c>
      <c r="AU89" s="165" t="s">
        <v>548</v>
      </c>
      <c r="AV89" s="138">
        <v>4493.82</v>
      </c>
      <c r="AW89" s="143">
        <v>209</v>
      </c>
      <c r="AX89" s="144">
        <v>46012</v>
      </c>
      <c r="AY89" s="16">
        <v>2025</v>
      </c>
      <c r="AZ89" s="6" t="s">
        <v>168</v>
      </c>
      <c r="BA89" s="6"/>
      <c r="BP89" s="7"/>
      <c r="BV89" s="6"/>
    </row>
    <row r="90" spans="1:74" ht="15.75" hidden="1" customHeight="1" x14ac:dyDescent="0.25">
      <c r="A90" s="6">
        <v>85</v>
      </c>
      <c r="B90" s="17"/>
      <c r="C90" s="17"/>
      <c r="D90" s="253"/>
      <c r="E90" s="253"/>
      <c r="F90" s="253"/>
      <c r="G90" s="253"/>
      <c r="H90" s="253"/>
      <c r="I90" s="253"/>
      <c r="J90" s="46" t="s">
        <v>175</v>
      </c>
      <c r="K90" s="10">
        <v>1</v>
      </c>
      <c r="L90" s="329" t="s">
        <v>18</v>
      </c>
      <c r="M90" s="137" t="s">
        <v>820</v>
      </c>
      <c r="N90" s="137" t="s">
        <v>176</v>
      </c>
      <c r="O90" s="297">
        <f t="shared" si="21"/>
        <v>1</v>
      </c>
      <c r="P90" s="211"/>
      <c r="Q90" s="211">
        <v>1</v>
      </c>
      <c r="R90" s="211"/>
      <c r="S90" s="237"/>
      <c r="T90" s="237"/>
      <c r="U90" s="275"/>
      <c r="V90" s="211"/>
      <c r="W90" s="211"/>
      <c r="X90" s="211"/>
      <c r="Y90" s="211"/>
      <c r="Z90" s="211"/>
      <c r="AA90" s="275"/>
      <c r="AB90" s="211"/>
      <c r="AC90" s="211"/>
      <c r="AD90" s="211"/>
      <c r="AE90" s="211"/>
      <c r="AF90" s="211"/>
      <c r="AG90" s="274">
        <f t="shared" si="23"/>
        <v>1</v>
      </c>
      <c r="AH90" s="237"/>
      <c r="AI90" s="237"/>
      <c r="AJ90" s="237"/>
      <c r="AK90" s="237">
        <v>1</v>
      </c>
      <c r="AL90" s="237"/>
      <c r="AM90" s="304">
        <f t="shared" si="22"/>
        <v>1330000</v>
      </c>
      <c r="AN90" s="299"/>
      <c r="AO90" s="304"/>
      <c r="AP90" s="304"/>
      <c r="AQ90" s="304"/>
      <c r="AR90" s="304">
        <f>AM90*1.183</f>
        <v>1573390</v>
      </c>
      <c r="AS90" s="304"/>
      <c r="AT90" s="196" t="s">
        <v>645</v>
      </c>
      <c r="AU90" s="165" t="s">
        <v>646</v>
      </c>
      <c r="AV90" s="138">
        <v>6803.82</v>
      </c>
      <c r="AW90" s="143">
        <v>179</v>
      </c>
      <c r="AX90" s="144">
        <v>45992</v>
      </c>
      <c r="AY90" s="16">
        <v>2025</v>
      </c>
      <c r="AZ90" s="6" t="s">
        <v>168</v>
      </c>
      <c r="BA90" s="6"/>
      <c r="BP90" s="7"/>
      <c r="BV90" s="6"/>
    </row>
    <row r="91" spans="1:74" ht="15.75" hidden="1" customHeight="1" x14ac:dyDescent="0.25">
      <c r="A91" s="6">
        <v>86</v>
      </c>
      <c r="B91" s="17"/>
      <c r="C91" s="17"/>
      <c r="D91" s="253"/>
      <c r="E91" s="253"/>
      <c r="F91" s="253"/>
      <c r="G91" s="253"/>
      <c r="H91" s="253"/>
      <c r="I91" s="253"/>
      <c r="J91" s="46" t="s">
        <v>175</v>
      </c>
      <c r="K91" s="10">
        <v>1</v>
      </c>
      <c r="L91" s="329" t="s">
        <v>18</v>
      </c>
      <c r="M91" s="137" t="s">
        <v>820</v>
      </c>
      <c r="N91" s="137" t="s">
        <v>177</v>
      </c>
      <c r="O91" s="297">
        <f t="shared" si="21"/>
        <v>1</v>
      </c>
      <c r="P91" s="211"/>
      <c r="Q91" s="211">
        <v>1</v>
      </c>
      <c r="R91" s="211"/>
      <c r="S91" s="237"/>
      <c r="T91" s="237"/>
      <c r="U91" s="275"/>
      <c r="V91" s="211"/>
      <c r="W91" s="211"/>
      <c r="X91" s="211"/>
      <c r="Y91" s="211"/>
      <c r="Z91" s="211"/>
      <c r="AA91" s="275"/>
      <c r="AB91" s="211"/>
      <c r="AC91" s="211"/>
      <c r="AD91" s="211"/>
      <c r="AE91" s="211"/>
      <c r="AF91" s="211"/>
      <c r="AG91" s="274">
        <f t="shared" si="23"/>
        <v>1</v>
      </c>
      <c r="AH91" s="237"/>
      <c r="AI91" s="237"/>
      <c r="AJ91" s="237"/>
      <c r="AK91" s="237">
        <v>1</v>
      </c>
      <c r="AL91" s="237"/>
      <c r="AM91" s="304">
        <f t="shared" si="22"/>
        <v>1330000</v>
      </c>
      <c r="AN91" s="299"/>
      <c r="AO91" s="304"/>
      <c r="AP91" s="304"/>
      <c r="AQ91" s="304"/>
      <c r="AR91" s="304">
        <f>AM91*1.183</f>
        <v>1573390</v>
      </c>
      <c r="AS91" s="304"/>
      <c r="AT91" s="196" t="s">
        <v>647</v>
      </c>
      <c r="AU91" s="165" t="s">
        <v>648</v>
      </c>
      <c r="AV91" s="138">
        <v>6048.18</v>
      </c>
      <c r="AW91" s="143">
        <v>188</v>
      </c>
      <c r="AX91" s="144">
        <v>46013</v>
      </c>
      <c r="AY91" s="16">
        <v>2025</v>
      </c>
      <c r="AZ91" s="6" t="s">
        <v>168</v>
      </c>
      <c r="BA91" s="6"/>
      <c r="BP91" s="7"/>
      <c r="BV91" s="6"/>
    </row>
    <row r="92" spans="1:74" ht="15.75" hidden="1" customHeight="1" x14ac:dyDescent="0.25">
      <c r="A92" s="6">
        <v>87</v>
      </c>
      <c r="B92" s="17"/>
      <c r="C92" s="17"/>
      <c r="D92" s="253"/>
      <c r="E92" s="253"/>
      <c r="F92" s="253"/>
      <c r="G92" s="253"/>
      <c r="H92" s="253"/>
      <c r="I92" s="253"/>
      <c r="J92" s="46" t="s">
        <v>49</v>
      </c>
      <c r="K92" s="10">
        <v>1</v>
      </c>
      <c r="L92" s="329" t="s">
        <v>18</v>
      </c>
      <c r="M92" s="137" t="s">
        <v>820</v>
      </c>
      <c r="N92" s="137" t="s">
        <v>178</v>
      </c>
      <c r="O92" s="297">
        <f t="shared" si="21"/>
        <v>1</v>
      </c>
      <c r="P92" s="211"/>
      <c r="Q92" s="211"/>
      <c r="R92" s="211">
        <v>1</v>
      </c>
      <c r="S92" s="237"/>
      <c r="T92" s="237"/>
      <c r="U92" s="275"/>
      <c r="V92" s="211"/>
      <c r="W92" s="211"/>
      <c r="X92" s="211"/>
      <c r="Y92" s="211"/>
      <c r="Z92" s="211"/>
      <c r="AA92" s="275"/>
      <c r="AB92" s="211"/>
      <c r="AC92" s="211"/>
      <c r="AD92" s="211"/>
      <c r="AE92" s="211"/>
      <c r="AF92" s="211"/>
      <c r="AG92" s="274">
        <f t="shared" si="23"/>
        <v>1</v>
      </c>
      <c r="AH92" s="237"/>
      <c r="AI92" s="237">
        <v>1</v>
      </c>
      <c r="AJ92" s="237"/>
      <c r="AK92" s="237"/>
      <c r="AL92" s="237"/>
      <c r="AM92" s="304">
        <f t="shared" si="22"/>
        <v>1330000</v>
      </c>
      <c r="AN92" s="299"/>
      <c r="AO92" s="304"/>
      <c r="AP92" s="304">
        <f>AM92*1.09</f>
        <v>1449700</v>
      </c>
      <c r="AQ92" s="304"/>
      <c r="AR92" s="304"/>
      <c r="AS92" s="304"/>
      <c r="AT92" s="196" t="s">
        <v>649</v>
      </c>
      <c r="AU92" s="165" t="s">
        <v>650</v>
      </c>
      <c r="AV92" s="138">
        <v>4643.9399999999996</v>
      </c>
      <c r="AW92" s="143">
        <v>224</v>
      </c>
      <c r="AX92" s="144">
        <v>46360</v>
      </c>
      <c r="AY92" s="12">
        <v>2026</v>
      </c>
      <c r="AZ92" s="6" t="s">
        <v>168</v>
      </c>
      <c r="BA92" s="6"/>
      <c r="BP92" s="7"/>
      <c r="BV92" s="6"/>
    </row>
    <row r="93" spans="1:74" ht="15.75" hidden="1" customHeight="1" x14ac:dyDescent="0.25">
      <c r="A93" s="6">
        <v>88</v>
      </c>
      <c r="B93" s="17"/>
      <c r="C93" s="17"/>
      <c r="D93" s="253"/>
      <c r="E93" s="253"/>
      <c r="F93" s="253"/>
      <c r="G93" s="253"/>
      <c r="H93" s="253"/>
      <c r="I93" s="253"/>
      <c r="J93" s="46" t="s">
        <v>175</v>
      </c>
      <c r="K93" s="10">
        <v>1</v>
      </c>
      <c r="L93" s="145" t="s">
        <v>18</v>
      </c>
      <c r="M93" s="145"/>
      <c r="N93" s="137" t="s">
        <v>179</v>
      </c>
      <c r="O93" s="297">
        <f t="shared" si="21"/>
        <v>1</v>
      </c>
      <c r="P93" s="211">
        <v>1</v>
      </c>
      <c r="Q93" s="211"/>
      <c r="R93" s="211"/>
      <c r="S93" s="211"/>
      <c r="T93" s="211"/>
      <c r="U93" s="275"/>
      <c r="V93" s="211"/>
      <c r="W93" s="211"/>
      <c r="X93" s="211"/>
      <c r="Y93" s="211"/>
      <c r="Z93" s="211"/>
      <c r="AA93" s="275"/>
      <c r="AB93" s="211"/>
      <c r="AC93" s="211"/>
      <c r="AD93" s="211"/>
      <c r="AE93" s="211"/>
      <c r="AF93" s="211"/>
      <c r="AG93" s="274">
        <f t="shared" si="23"/>
        <v>0</v>
      </c>
      <c r="AH93" s="237"/>
      <c r="AI93" s="237"/>
      <c r="AJ93" s="237"/>
      <c r="AK93" s="237"/>
      <c r="AL93" s="237"/>
      <c r="AM93" s="304"/>
      <c r="AN93" s="299"/>
      <c r="AO93" s="304"/>
      <c r="AP93" s="304"/>
      <c r="AQ93" s="304"/>
      <c r="AR93" s="304"/>
      <c r="AS93" s="304"/>
      <c r="AT93" s="196" t="s">
        <v>651</v>
      </c>
      <c r="AU93" s="165" t="s">
        <v>646</v>
      </c>
      <c r="AV93" s="138" t="s">
        <v>551</v>
      </c>
      <c r="AW93" s="138">
        <v>143</v>
      </c>
      <c r="AX93" s="139">
        <v>44896</v>
      </c>
      <c r="AY93" s="16" t="s">
        <v>803</v>
      </c>
      <c r="AZ93" s="6" t="s">
        <v>180</v>
      </c>
      <c r="BA93" s="6"/>
      <c r="BP93" s="7"/>
      <c r="BV93" s="6"/>
    </row>
    <row r="94" spans="1:74" ht="15.75" hidden="1" customHeight="1" x14ac:dyDescent="0.25">
      <c r="A94" s="6">
        <v>89</v>
      </c>
      <c r="B94" s="17"/>
      <c r="C94" s="17"/>
      <c r="D94" s="253"/>
      <c r="E94" s="253"/>
      <c r="F94" s="253"/>
      <c r="G94" s="253"/>
      <c r="H94" s="253"/>
      <c r="I94" s="253"/>
      <c r="J94" s="46" t="s">
        <v>49</v>
      </c>
      <c r="K94" s="10">
        <v>1</v>
      </c>
      <c r="L94" s="145" t="s">
        <v>18</v>
      </c>
      <c r="M94" s="145"/>
      <c r="N94" s="137" t="s">
        <v>181</v>
      </c>
      <c r="O94" s="297">
        <f t="shared" si="21"/>
        <v>1</v>
      </c>
      <c r="P94" s="211"/>
      <c r="Q94" s="211">
        <v>1</v>
      </c>
      <c r="R94" s="211"/>
      <c r="S94" s="137"/>
      <c r="T94" s="137"/>
      <c r="U94" s="275"/>
      <c r="V94" s="211"/>
      <c r="W94" s="211"/>
      <c r="X94" s="211"/>
      <c r="Y94" s="211"/>
      <c r="Z94" s="211"/>
      <c r="AA94" s="275"/>
      <c r="AB94" s="211"/>
      <c r="AC94" s="211"/>
      <c r="AD94" s="211"/>
      <c r="AE94" s="211"/>
      <c r="AF94" s="211"/>
      <c r="AG94" s="274">
        <f t="shared" si="23"/>
        <v>0</v>
      </c>
      <c r="AH94" s="237"/>
      <c r="AI94" s="237"/>
      <c r="AJ94" s="237"/>
      <c r="AK94" s="237"/>
      <c r="AL94" s="237"/>
      <c r="AM94" s="304"/>
      <c r="AN94" s="299"/>
      <c r="AO94" s="304"/>
      <c r="AP94" s="304"/>
      <c r="AQ94" s="304"/>
      <c r="AR94" s="304"/>
      <c r="AS94" s="304"/>
      <c r="AT94" s="196" t="s">
        <v>652</v>
      </c>
      <c r="AU94" s="165" t="s">
        <v>653</v>
      </c>
      <c r="AV94" s="138">
        <v>6082.98</v>
      </c>
      <c r="AW94" s="143">
        <v>187</v>
      </c>
      <c r="AX94" s="144">
        <v>46015</v>
      </c>
      <c r="AY94" s="16">
        <v>2025</v>
      </c>
      <c r="AZ94" s="6" t="s">
        <v>180</v>
      </c>
      <c r="BA94" s="6"/>
      <c r="BP94" s="7"/>
      <c r="BV94" s="6"/>
    </row>
    <row r="95" spans="1:74" ht="15.75" hidden="1" customHeight="1" x14ac:dyDescent="0.25">
      <c r="A95" s="6">
        <v>90</v>
      </c>
      <c r="B95" s="17"/>
      <c r="C95" s="17"/>
      <c r="D95" s="253"/>
      <c r="E95" s="253"/>
      <c r="F95" s="253"/>
      <c r="G95" s="253"/>
      <c r="H95" s="253"/>
      <c r="I95" s="253"/>
      <c r="J95" s="46" t="s">
        <v>175</v>
      </c>
      <c r="K95" s="10">
        <v>1</v>
      </c>
      <c r="L95" s="145" t="s">
        <v>18</v>
      </c>
      <c r="M95" s="145"/>
      <c r="N95" s="137" t="s">
        <v>182</v>
      </c>
      <c r="O95" s="297">
        <f t="shared" si="21"/>
        <v>1</v>
      </c>
      <c r="P95" s="211"/>
      <c r="Q95" s="211">
        <v>1</v>
      </c>
      <c r="R95" s="211"/>
      <c r="S95" s="137"/>
      <c r="T95" s="137"/>
      <c r="U95" s="275"/>
      <c r="V95" s="211"/>
      <c r="W95" s="211"/>
      <c r="X95" s="211"/>
      <c r="Y95" s="211"/>
      <c r="Z95" s="211"/>
      <c r="AA95" s="275"/>
      <c r="AB95" s="211"/>
      <c r="AC95" s="211"/>
      <c r="AD95" s="211"/>
      <c r="AE95" s="211"/>
      <c r="AF95" s="211"/>
      <c r="AG95" s="274">
        <f t="shared" si="23"/>
        <v>0</v>
      </c>
      <c r="AH95" s="237"/>
      <c r="AI95" s="237"/>
      <c r="AJ95" s="237"/>
      <c r="AK95" s="237"/>
      <c r="AL95" s="237"/>
      <c r="AM95" s="304"/>
      <c r="AN95" s="299"/>
      <c r="AO95" s="304"/>
      <c r="AP95" s="304"/>
      <c r="AQ95" s="304"/>
      <c r="AR95" s="304"/>
      <c r="AS95" s="304"/>
      <c r="AT95" s="196" t="s">
        <v>654</v>
      </c>
      <c r="AU95" s="165" t="s">
        <v>648</v>
      </c>
      <c r="AV95" s="138">
        <v>6048.18</v>
      </c>
      <c r="AW95" s="143">
        <v>188</v>
      </c>
      <c r="AX95" s="144">
        <v>46013</v>
      </c>
      <c r="AY95" s="16">
        <v>2025</v>
      </c>
      <c r="AZ95" s="6" t="s">
        <v>180</v>
      </c>
      <c r="BA95" s="6"/>
      <c r="BP95" s="7"/>
      <c r="BV95" s="6"/>
    </row>
    <row r="96" spans="1:74" ht="15.75" hidden="1" customHeight="1" x14ac:dyDescent="0.25">
      <c r="A96" s="6">
        <v>91</v>
      </c>
      <c r="B96" s="17"/>
      <c r="C96" s="17"/>
      <c r="D96" s="253"/>
      <c r="E96" s="253"/>
      <c r="F96" s="253"/>
      <c r="G96" s="253"/>
      <c r="H96" s="253"/>
      <c r="I96" s="253"/>
      <c r="J96" s="46" t="s">
        <v>49</v>
      </c>
      <c r="K96" s="10">
        <v>1</v>
      </c>
      <c r="L96" s="145" t="s">
        <v>18</v>
      </c>
      <c r="M96" s="145"/>
      <c r="N96" s="137" t="s">
        <v>183</v>
      </c>
      <c r="O96" s="297">
        <f t="shared" si="21"/>
        <v>1</v>
      </c>
      <c r="P96" s="211"/>
      <c r="Q96" s="211">
        <v>1</v>
      </c>
      <c r="R96" s="211"/>
      <c r="S96" s="137"/>
      <c r="T96" s="137"/>
      <c r="U96" s="275"/>
      <c r="V96" s="211"/>
      <c r="W96" s="211"/>
      <c r="X96" s="211"/>
      <c r="Y96" s="211"/>
      <c r="Z96" s="211"/>
      <c r="AA96" s="275"/>
      <c r="AB96" s="211"/>
      <c r="AC96" s="211"/>
      <c r="AD96" s="211"/>
      <c r="AE96" s="211"/>
      <c r="AF96" s="211"/>
      <c r="AG96" s="274">
        <f t="shared" si="23"/>
        <v>0</v>
      </c>
      <c r="AH96" s="237"/>
      <c r="AI96" s="237"/>
      <c r="AJ96" s="237"/>
      <c r="AK96" s="237"/>
      <c r="AL96" s="237"/>
      <c r="AM96" s="304"/>
      <c r="AN96" s="299"/>
      <c r="AO96" s="304"/>
      <c r="AP96" s="304"/>
      <c r="AQ96" s="304"/>
      <c r="AR96" s="304"/>
      <c r="AS96" s="304"/>
      <c r="AT96" s="196" t="s">
        <v>655</v>
      </c>
      <c r="AU96" s="165" t="s">
        <v>653</v>
      </c>
      <c r="AV96" s="138">
        <v>6082.98</v>
      </c>
      <c r="AW96" s="143">
        <v>187</v>
      </c>
      <c r="AX96" s="144">
        <v>46015</v>
      </c>
      <c r="AY96" s="16">
        <v>2025</v>
      </c>
      <c r="AZ96" s="6" t="s">
        <v>180</v>
      </c>
      <c r="BA96" s="6"/>
      <c r="BP96" s="7"/>
      <c r="BV96" s="6"/>
    </row>
    <row r="97" spans="1:74" ht="15.75" hidden="1" customHeight="1" x14ac:dyDescent="0.25">
      <c r="A97" s="6">
        <v>92</v>
      </c>
      <c r="B97" s="17"/>
      <c r="C97" s="17"/>
      <c r="D97" s="253"/>
      <c r="E97" s="253"/>
      <c r="F97" s="253"/>
      <c r="G97" s="253"/>
      <c r="H97" s="253"/>
      <c r="I97" s="253"/>
      <c r="J97" s="46" t="s">
        <v>184</v>
      </c>
      <c r="K97" s="10">
        <v>1</v>
      </c>
      <c r="L97" s="329" t="s">
        <v>18</v>
      </c>
      <c r="M97" s="137" t="s">
        <v>820</v>
      </c>
      <c r="N97" s="137" t="s">
        <v>185</v>
      </c>
      <c r="O97" s="297">
        <f t="shared" si="21"/>
        <v>1</v>
      </c>
      <c r="P97" s="211"/>
      <c r="Q97" s="211">
        <v>1</v>
      </c>
      <c r="R97" s="211"/>
      <c r="S97" s="211"/>
      <c r="T97" s="211"/>
      <c r="U97" s="275"/>
      <c r="V97" s="211"/>
      <c r="W97" s="211"/>
      <c r="X97" s="211"/>
      <c r="Y97" s="211"/>
      <c r="Z97" s="211"/>
      <c r="AA97" s="275"/>
      <c r="AB97" s="211"/>
      <c r="AC97" s="211"/>
      <c r="AD97" s="211"/>
      <c r="AE97" s="211"/>
      <c r="AF97" s="211"/>
      <c r="AG97" s="274">
        <f t="shared" si="23"/>
        <v>1</v>
      </c>
      <c r="AH97" s="237"/>
      <c r="AI97" s="237"/>
      <c r="AJ97" s="237">
        <v>1</v>
      </c>
      <c r="AK97" s="237"/>
      <c r="AL97" s="237"/>
      <c r="AM97" s="304">
        <f>1596000/1.2</f>
        <v>1330000</v>
      </c>
      <c r="AN97" s="299"/>
      <c r="AO97" s="304"/>
      <c r="AP97" s="304"/>
      <c r="AQ97" s="304">
        <f>AM97*1.136</f>
        <v>1510879.9999999998</v>
      </c>
      <c r="AR97" s="304"/>
      <c r="AS97" s="304"/>
      <c r="AT97" s="196" t="s">
        <v>656</v>
      </c>
      <c r="AU97" s="165" t="s">
        <v>650</v>
      </c>
      <c r="AV97" s="138">
        <v>4643.9399999999996</v>
      </c>
      <c r="AW97" s="143">
        <v>212</v>
      </c>
      <c r="AX97" s="144">
        <v>45995</v>
      </c>
      <c r="AY97" s="16">
        <v>2025</v>
      </c>
      <c r="AZ97" s="6" t="s">
        <v>180</v>
      </c>
      <c r="BA97" s="6"/>
      <c r="BP97" s="7"/>
      <c r="BV97" s="6"/>
    </row>
    <row r="98" spans="1:74" ht="15.75" hidden="1" customHeight="1" x14ac:dyDescent="0.25">
      <c r="A98" s="6">
        <v>93</v>
      </c>
      <c r="B98" s="17"/>
      <c r="C98" s="17"/>
      <c r="D98" s="253"/>
      <c r="E98" s="253"/>
      <c r="F98" s="253"/>
      <c r="G98" s="253"/>
      <c r="H98" s="253"/>
      <c r="I98" s="253"/>
      <c r="J98" s="46" t="s">
        <v>186</v>
      </c>
      <c r="K98" s="10">
        <v>1</v>
      </c>
      <c r="L98" s="145" t="s">
        <v>18</v>
      </c>
      <c r="M98" s="145"/>
      <c r="N98" s="137" t="s">
        <v>187</v>
      </c>
      <c r="O98" s="297">
        <f t="shared" si="21"/>
        <v>1</v>
      </c>
      <c r="P98" s="211"/>
      <c r="Q98" s="211">
        <v>1</v>
      </c>
      <c r="R98" s="211"/>
      <c r="S98" s="137"/>
      <c r="T98" s="137"/>
      <c r="U98" s="275"/>
      <c r="V98" s="211"/>
      <c r="W98" s="211"/>
      <c r="X98" s="211"/>
      <c r="Y98" s="211"/>
      <c r="Z98" s="211"/>
      <c r="AA98" s="275"/>
      <c r="AB98" s="211"/>
      <c r="AC98" s="211"/>
      <c r="AD98" s="211"/>
      <c r="AE98" s="211"/>
      <c r="AF98" s="211"/>
      <c r="AG98" s="274">
        <f t="shared" si="23"/>
        <v>0</v>
      </c>
      <c r="AH98" s="237"/>
      <c r="AI98" s="237"/>
      <c r="AJ98" s="237"/>
      <c r="AK98" s="237"/>
      <c r="AL98" s="237"/>
      <c r="AM98" s="304"/>
      <c r="AN98" s="299"/>
      <c r="AO98" s="304"/>
      <c r="AP98" s="304"/>
      <c r="AQ98" s="304"/>
      <c r="AR98" s="304"/>
      <c r="AS98" s="304"/>
      <c r="AT98" s="196" t="s">
        <v>657</v>
      </c>
      <c r="AU98" s="165" t="s">
        <v>658</v>
      </c>
      <c r="AV98" s="138">
        <v>4423.0200000000004</v>
      </c>
      <c r="AW98" s="143">
        <v>174</v>
      </c>
      <c r="AX98" s="144">
        <v>45815</v>
      </c>
      <c r="AY98" s="16">
        <v>2025</v>
      </c>
      <c r="AZ98" s="6" t="s">
        <v>180</v>
      </c>
      <c r="BA98" s="6"/>
      <c r="BP98" s="7"/>
      <c r="BV98" s="6"/>
    </row>
    <row r="99" spans="1:74" ht="15.75" hidden="1" customHeight="1" x14ac:dyDescent="0.25">
      <c r="A99" s="6">
        <v>94</v>
      </c>
      <c r="B99" s="17"/>
      <c r="C99" s="17"/>
      <c r="D99" s="253"/>
      <c r="E99" s="253"/>
      <c r="F99" s="253"/>
      <c r="G99" s="253"/>
      <c r="H99" s="253"/>
      <c r="I99" s="253"/>
      <c r="J99" s="46" t="s">
        <v>188</v>
      </c>
      <c r="K99" s="10">
        <v>1</v>
      </c>
      <c r="L99" s="329" t="s">
        <v>18</v>
      </c>
      <c r="M99" s="137" t="s">
        <v>820</v>
      </c>
      <c r="N99" s="137" t="s">
        <v>189</v>
      </c>
      <c r="O99" s="297">
        <f t="shared" si="21"/>
        <v>1</v>
      </c>
      <c r="P99" s="211">
        <v>1</v>
      </c>
      <c r="Q99" s="211"/>
      <c r="R99" s="211"/>
      <c r="S99" s="211"/>
      <c r="T99" s="211"/>
      <c r="U99" s="275"/>
      <c r="V99" s="211"/>
      <c r="W99" s="211"/>
      <c r="X99" s="211"/>
      <c r="Y99" s="211"/>
      <c r="Z99" s="211"/>
      <c r="AA99" s="275"/>
      <c r="AB99" s="211"/>
      <c r="AC99" s="211"/>
      <c r="AD99" s="211"/>
      <c r="AE99" s="211"/>
      <c r="AF99" s="211"/>
      <c r="AG99" s="274">
        <f t="shared" si="23"/>
        <v>1</v>
      </c>
      <c r="AH99" s="237"/>
      <c r="AI99" s="237"/>
      <c r="AJ99" s="237"/>
      <c r="AK99" s="237"/>
      <c r="AL99" s="237">
        <v>1</v>
      </c>
      <c r="AM99" s="304">
        <f>1596000/1.2</f>
        <v>1330000</v>
      </c>
      <c r="AN99" s="299"/>
      <c r="AO99" s="304"/>
      <c r="AP99" s="304"/>
      <c r="AQ99" s="304"/>
      <c r="AR99" s="304"/>
      <c r="AS99" s="304">
        <f>AM99*1.233</f>
        <v>1639890.0000000002</v>
      </c>
      <c r="AT99" s="196" t="s">
        <v>659</v>
      </c>
      <c r="AU99" s="165" t="s">
        <v>604</v>
      </c>
      <c r="AV99" s="138" t="s">
        <v>551</v>
      </c>
      <c r="AW99" s="138">
        <v>156</v>
      </c>
      <c r="AX99" s="139">
        <v>44904</v>
      </c>
      <c r="AY99" s="16" t="s">
        <v>803</v>
      </c>
      <c r="AZ99" s="6" t="s">
        <v>180</v>
      </c>
      <c r="BA99" s="6"/>
      <c r="BP99" s="7"/>
      <c r="BV99" s="6"/>
    </row>
    <row r="100" spans="1:74" hidden="1" x14ac:dyDescent="0.25">
      <c r="A100" s="6">
        <v>95</v>
      </c>
      <c r="B100" s="153" t="s">
        <v>190</v>
      </c>
      <c r="C100" s="27" t="s">
        <v>191</v>
      </c>
      <c r="D100" s="220">
        <f>SUM(D101:D123)</f>
        <v>27.895056719999989</v>
      </c>
      <c r="E100" s="220">
        <v>28.409640582200002</v>
      </c>
      <c r="F100" s="220">
        <v>28.855466781871399</v>
      </c>
      <c r="G100" s="220">
        <v>29.27521945002097</v>
      </c>
      <c r="H100" s="220">
        <v>29.695199367776294</v>
      </c>
      <c r="I100" s="220">
        <v>30.124541213323994</v>
      </c>
      <c r="J100" s="29"/>
      <c r="K100" s="125">
        <f>SUM(K101:K124)</f>
        <v>24</v>
      </c>
      <c r="L100" s="31"/>
      <c r="M100" s="31"/>
      <c r="N100" s="154"/>
      <c r="O100" s="220">
        <f>SUM(O101:O124)</f>
        <v>18</v>
      </c>
      <c r="P100" s="220">
        <f>SUM(P101:P124)</f>
        <v>1</v>
      </c>
      <c r="Q100" s="220">
        <f t="shared" ref="Q100:T100" si="24">SUM(Q101:Q124)</f>
        <v>10</v>
      </c>
      <c r="R100" s="220">
        <f t="shared" si="24"/>
        <v>5</v>
      </c>
      <c r="S100" s="220">
        <f t="shared" si="24"/>
        <v>2</v>
      </c>
      <c r="T100" s="220">
        <f t="shared" si="24"/>
        <v>0</v>
      </c>
      <c r="U100" s="125">
        <f>SUM(V100:Z100)</f>
        <v>24.124541213323994</v>
      </c>
      <c r="V100" s="125">
        <f>IF(E100&lt;(K100-P100),0,E100-(K100-P100))</f>
        <v>5.4096405822000015</v>
      </c>
      <c r="W100" s="125">
        <f>IF(F100&lt;(K100-Q100-P100),0,F100-(K100-Q100-P100)-V100)</f>
        <v>10.445826199671398</v>
      </c>
      <c r="X100" s="125">
        <f>IF(G100&lt;(K100-R100-Q100-P100),0,G100-(K100-R100-Q100-P100)-W100-V100)</f>
        <v>5.4197526681495702</v>
      </c>
      <c r="Y100" s="125">
        <f>IF(H100&lt;(K100-S100-R100-Q100-P100),0,H100-(K100-S100-R100-Q100-P100)-X100-W100-V100)</f>
        <v>2.4199799177553238</v>
      </c>
      <c r="Z100" s="125">
        <f>IF(I100&lt;(K100-T100-S100-R100-Q100-P100),0,I100-(K100-T100-S100-R100-Q100-P100)-Y100-X100-W100-V100)</f>
        <v>0.42934184554770027</v>
      </c>
      <c r="AA100" s="125">
        <f>SUM(AB100:AF100)</f>
        <v>6.1245412133239938</v>
      </c>
      <c r="AB100" s="125">
        <f>V100</f>
        <v>5.4096405822000015</v>
      </c>
      <c r="AC100" s="125">
        <f>W100-AH100</f>
        <v>8.4458261996713979</v>
      </c>
      <c r="AD100" s="125">
        <f>X100-AI100-AH100</f>
        <v>1.4197526681495702</v>
      </c>
      <c r="AE100" s="125">
        <f>Y100-AJ100-AI100-AH100</f>
        <v>-2.5800200822446762</v>
      </c>
      <c r="AF100" s="125">
        <f>Z100-AK100-AJ100-AI100-AH100</f>
        <v>-6.5706581544522997</v>
      </c>
      <c r="AG100" s="220">
        <f>SUM(AH100:AL100)</f>
        <v>8</v>
      </c>
      <c r="AH100" s="220">
        <f>SUM(AH101:AH124)</f>
        <v>2</v>
      </c>
      <c r="AI100" s="220">
        <f t="shared" ref="AI100:AS100" si="25">SUM(AI101:AI124)</f>
        <v>2</v>
      </c>
      <c r="AJ100" s="220">
        <f t="shared" si="25"/>
        <v>1</v>
      </c>
      <c r="AK100" s="220">
        <f t="shared" si="25"/>
        <v>2</v>
      </c>
      <c r="AL100" s="220">
        <f t="shared" si="25"/>
        <v>1</v>
      </c>
      <c r="AM100" s="220"/>
      <c r="AN100" s="220">
        <f t="shared" si="25"/>
        <v>0</v>
      </c>
      <c r="AO100" s="125">
        <f t="shared" si="25"/>
        <v>8566740</v>
      </c>
      <c r="AP100" s="125">
        <f t="shared" si="25"/>
        <v>18711666.666666668</v>
      </c>
      <c r="AQ100" s="125">
        <f t="shared" si="25"/>
        <v>9182666.666666666</v>
      </c>
      <c r="AR100" s="125">
        <f t="shared" si="25"/>
        <v>9688770</v>
      </c>
      <c r="AS100" s="125">
        <f t="shared" si="25"/>
        <v>11199750.000000002</v>
      </c>
      <c r="AT100" s="200"/>
      <c r="AU100" s="229"/>
      <c r="AV100" s="154"/>
      <c r="AW100" s="154"/>
      <c r="AX100" s="154"/>
      <c r="AY100" s="111"/>
      <c r="BA100" s="6"/>
      <c r="BP100" s="7"/>
      <c r="BV100" s="6"/>
    </row>
    <row r="101" spans="1:74" ht="26.25" hidden="1" customHeight="1" x14ac:dyDescent="0.25">
      <c r="A101" s="6">
        <v>96</v>
      </c>
      <c r="B101" s="15"/>
      <c r="C101" s="15" t="s">
        <v>192</v>
      </c>
      <c r="D101" s="255">
        <v>20.800264659999989</v>
      </c>
      <c r="E101" s="255">
        <v>6.0446475516000007</v>
      </c>
      <c r="F101" s="255">
        <v>6.1380613737492</v>
      </c>
      <c r="G101" s="255">
        <v>6.2259855222268836</v>
      </c>
      <c r="H101" s="255">
        <v>6.3138868372836203</v>
      </c>
      <c r="I101" s="255">
        <v>6.4042539140719983</v>
      </c>
      <c r="J101" s="46" t="s">
        <v>193</v>
      </c>
      <c r="K101" s="10">
        <v>1</v>
      </c>
      <c r="L101" s="34" t="s">
        <v>194</v>
      </c>
      <c r="M101" s="34"/>
      <c r="N101" s="137" t="s">
        <v>195</v>
      </c>
      <c r="O101" s="275">
        <f>SUM(P101:T101)</f>
        <v>1</v>
      </c>
      <c r="P101" s="211"/>
      <c r="Q101" s="211"/>
      <c r="R101" s="211"/>
      <c r="S101" s="211">
        <v>1</v>
      </c>
      <c r="T101" s="211"/>
      <c r="U101" s="275"/>
      <c r="V101" s="211"/>
      <c r="W101" s="211"/>
      <c r="X101" s="211"/>
      <c r="Y101" s="211"/>
      <c r="Z101" s="211"/>
      <c r="AA101" s="275"/>
      <c r="AB101" s="211"/>
      <c r="AC101" s="211"/>
      <c r="AD101" s="211"/>
      <c r="AE101" s="211"/>
      <c r="AF101" s="211"/>
      <c r="AG101" s="275">
        <f>SUM(AH101:AL101)</f>
        <v>0</v>
      </c>
      <c r="AH101" s="137"/>
      <c r="AI101" s="137"/>
      <c r="AJ101" s="137"/>
      <c r="AK101" s="137"/>
      <c r="AL101" s="137"/>
      <c r="AM101" s="304"/>
      <c r="AN101" s="299"/>
      <c r="AO101" s="304"/>
      <c r="AP101" s="304"/>
      <c r="AQ101" s="304"/>
      <c r="AR101" s="304"/>
      <c r="AS101" s="304"/>
      <c r="AT101" s="196" t="s">
        <v>660</v>
      </c>
      <c r="AU101" s="165" t="s">
        <v>661</v>
      </c>
      <c r="AV101" s="138">
        <v>6850.7</v>
      </c>
      <c r="AW101" s="138">
        <v>224</v>
      </c>
      <c r="AX101" s="139">
        <v>46727</v>
      </c>
      <c r="AY101" s="12">
        <v>2027</v>
      </c>
      <c r="BA101" s="6"/>
      <c r="BP101" s="7"/>
      <c r="BV101" s="6"/>
    </row>
    <row r="102" spans="1:74" ht="30" hidden="1" customHeight="1" x14ac:dyDescent="0.25">
      <c r="A102" s="6">
        <v>97</v>
      </c>
      <c r="B102" s="15"/>
      <c r="C102" s="15" t="s">
        <v>196</v>
      </c>
      <c r="D102" s="255">
        <v>0.57746396999999872</v>
      </c>
      <c r="E102" s="255">
        <v>0.61083599999999993</v>
      </c>
      <c r="F102" s="255">
        <v>0.62657999999999991</v>
      </c>
      <c r="G102" s="255">
        <v>0.64067399999999997</v>
      </c>
      <c r="H102" s="255">
        <v>0.65509799999999996</v>
      </c>
      <c r="I102" s="255">
        <v>0.66673799999999994</v>
      </c>
      <c r="J102" s="155" t="s">
        <v>197</v>
      </c>
      <c r="K102" s="10">
        <v>1</v>
      </c>
      <c r="L102" s="325" t="s">
        <v>194</v>
      </c>
      <c r="M102" s="34" t="s">
        <v>814</v>
      </c>
      <c r="N102" s="137" t="s">
        <v>198</v>
      </c>
      <c r="O102" s="275">
        <f t="shared" ref="O102:O124" si="26">SUM(P102:T102)</f>
        <v>1</v>
      </c>
      <c r="P102" s="211"/>
      <c r="Q102" s="211">
        <v>1</v>
      </c>
      <c r="R102" s="211"/>
      <c r="S102" s="211"/>
      <c r="T102" s="211"/>
      <c r="U102" s="275"/>
      <c r="V102" s="211"/>
      <c r="W102" s="211"/>
      <c r="X102" s="211"/>
      <c r="Y102" s="211"/>
      <c r="Z102" s="211"/>
      <c r="AA102" s="275"/>
      <c r="AB102" s="211"/>
      <c r="AC102" s="211"/>
      <c r="AD102" s="211"/>
      <c r="AE102" s="211"/>
      <c r="AF102" s="211"/>
      <c r="AG102" s="275">
        <f t="shared" ref="AG102:AG124" si="27">SUM(AH102:AL102)</f>
        <v>1</v>
      </c>
      <c r="AH102" s="211">
        <v>1</v>
      </c>
      <c r="AI102" s="211"/>
      <c r="AJ102" s="211"/>
      <c r="AK102" s="211"/>
      <c r="AL102" s="211"/>
      <c r="AM102" s="304">
        <f>4722000/1.2</f>
        <v>3935000</v>
      </c>
      <c r="AN102" s="299"/>
      <c r="AO102" s="304">
        <f>AM102*1.046</f>
        <v>4116010</v>
      </c>
      <c r="AP102" s="304"/>
      <c r="AQ102" s="304"/>
      <c r="AR102" s="304"/>
      <c r="AS102" s="304"/>
      <c r="AT102" s="196" t="s">
        <v>662</v>
      </c>
      <c r="AU102" s="165" t="s">
        <v>573</v>
      </c>
      <c r="AV102" s="138">
        <v>13435.59</v>
      </c>
      <c r="AW102" s="143">
        <v>260</v>
      </c>
      <c r="AX102" s="144">
        <v>45829</v>
      </c>
      <c r="AY102" s="16">
        <v>2025</v>
      </c>
      <c r="BA102" s="6"/>
      <c r="BP102" s="7"/>
      <c r="BV102" s="6"/>
    </row>
    <row r="103" spans="1:74" ht="30" hidden="1" customHeight="1" x14ac:dyDescent="0.25">
      <c r="A103" s="6">
        <v>98</v>
      </c>
      <c r="B103" s="15"/>
      <c r="C103" s="15" t="s">
        <v>199</v>
      </c>
      <c r="D103" s="255">
        <v>0.57439532999999998</v>
      </c>
      <c r="E103" s="255">
        <v>21.156266430600002</v>
      </c>
      <c r="F103" s="255">
        <v>21.483214808122199</v>
      </c>
      <c r="G103" s="255">
        <v>21.790949327794088</v>
      </c>
      <c r="H103" s="255">
        <v>22.098603930492672</v>
      </c>
      <c r="I103" s="255">
        <v>22.414888699251993</v>
      </c>
      <c r="J103" s="155" t="s">
        <v>200</v>
      </c>
      <c r="K103" s="10">
        <v>1</v>
      </c>
      <c r="L103" s="325" t="s">
        <v>194</v>
      </c>
      <c r="M103" s="34" t="s">
        <v>814</v>
      </c>
      <c r="N103" s="137" t="s">
        <v>201</v>
      </c>
      <c r="O103" s="275">
        <f t="shared" si="26"/>
        <v>1</v>
      </c>
      <c r="P103" s="211"/>
      <c r="Q103" s="211">
        <v>1</v>
      </c>
      <c r="R103" s="211"/>
      <c r="S103" s="211"/>
      <c r="T103" s="211"/>
      <c r="U103" s="275"/>
      <c r="V103" s="211"/>
      <c r="W103" s="211"/>
      <c r="X103" s="211"/>
      <c r="Y103" s="211"/>
      <c r="Z103" s="211"/>
      <c r="AA103" s="275"/>
      <c r="AB103" s="211"/>
      <c r="AC103" s="211"/>
      <c r="AD103" s="211"/>
      <c r="AE103" s="211"/>
      <c r="AF103" s="211"/>
      <c r="AG103" s="275">
        <f t="shared" si="27"/>
        <v>1</v>
      </c>
      <c r="AH103" s="211"/>
      <c r="AI103" s="211"/>
      <c r="AJ103" s="211"/>
      <c r="AK103" s="211">
        <v>1</v>
      </c>
      <c r="AL103" s="211"/>
      <c r="AM103" s="304">
        <f>4722000/1.2</f>
        <v>3935000</v>
      </c>
      <c r="AN103" s="299"/>
      <c r="AO103" s="304"/>
      <c r="AP103" s="304"/>
      <c r="AQ103" s="304"/>
      <c r="AR103" s="304">
        <f>AM103*1.183</f>
        <v>4655105</v>
      </c>
      <c r="AS103" s="304"/>
      <c r="AT103" s="196" t="s">
        <v>663</v>
      </c>
      <c r="AU103" s="165" t="s">
        <v>573</v>
      </c>
      <c r="AV103" s="138">
        <v>13435.59</v>
      </c>
      <c r="AW103" s="143">
        <v>260</v>
      </c>
      <c r="AX103" s="144">
        <v>45829</v>
      </c>
      <c r="AY103" s="16">
        <v>2025</v>
      </c>
      <c r="BA103" s="6"/>
      <c r="BP103" s="7"/>
      <c r="BV103" s="6"/>
    </row>
    <row r="104" spans="1:74" ht="63.75" hidden="1" customHeight="1" x14ac:dyDescent="0.25">
      <c r="A104" s="6">
        <v>99</v>
      </c>
      <c r="B104" s="15"/>
      <c r="C104" s="15" t="s">
        <v>202</v>
      </c>
      <c r="D104" s="255">
        <v>5.9429327599999979</v>
      </c>
      <c r="E104" s="255">
        <v>0.59789060000000005</v>
      </c>
      <c r="F104" s="255">
        <v>0.6076106</v>
      </c>
      <c r="G104" s="255">
        <v>0.61761060000000001</v>
      </c>
      <c r="H104" s="255">
        <v>0.62761060000000002</v>
      </c>
      <c r="I104" s="255">
        <v>0.63866060000000002</v>
      </c>
      <c r="J104" s="46" t="s">
        <v>203</v>
      </c>
      <c r="K104" s="10">
        <v>1</v>
      </c>
      <c r="L104" s="34" t="s">
        <v>194</v>
      </c>
      <c r="M104" s="34"/>
      <c r="N104" s="137" t="s">
        <v>204</v>
      </c>
      <c r="O104" s="275">
        <f t="shared" si="26"/>
        <v>0</v>
      </c>
      <c r="P104" s="211"/>
      <c r="Q104" s="211"/>
      <c r="R104" s="211"/>
      <c r="S104" s="211"/>
      <c r="T104" s="211"/>
      <c r="U104" s="275"/>
      <c r="V104" s="211"/>
      <c r="W104" s="211"/>
      <c r="X104" s="211"/>
      <c r="Y104" s="211"/>
      <c r="Z104" s="211"/>
      <c r="AA104" s="275"/>
      <c r="AB104" s="211"/>
      <c r="AC104" s="211"/>
      <c r="AD104" s="211"/>
      <c r="AE104" s="211"/>
      <c r="AF104" s="211"/>
      <c r="AG104" s="275">
        <f t="shared" si="27"/>
        <v>0</v>
      </c>
      <c r="AH104" s="137"/>
      <c r="AI104" s="137"/>
      <c r="AJ104" s="137"/>
      <c r="AK104" s="137"/>
      <c r="AL104" s="137"/>
      <c r="AM104" s="304"/>
      <c r="AN104" s="299"/>
      <c r="AO104" s="304"/>
      <c r="AP104" s="304"/>
      <c r="AQ104" s="304"/>
      <c r="AR104" s="304"/>
      <c r="AS104" s="304"/>
      <c r="AT104" s="197" t="s">
        <v>628</v>
      </c>
      <c r="AU104" s="138"/>
      <c r="AV104" s="138"/>
      <c r="AW104" s="148"/>
      <c r="AX104" s="139"/>
      <c r="AY104" s="16"/>
      <c r="BA104" s="6"/>
      <c r="BP104" s="7"/>
      <c r="BV104" s="6"/>
    </row>
    <row r="105" spans="1:74" ht="30" hidden="1" customHeight="1" x14ac:dyDescent="0.25">
      <c r="A105" s="6">
        <v>100</v>
      </c>
      <c r="B105" s="15"/>
      <c r="C105" s="15"/>
      <c r="D105" s="255"/>
      <c r="E105" s="255"/>
      <c r="F105" s="255"/>
      <c r="G105" s="255"/>
      <c r="H105" s="255"/>
      <c r="I105" s="255"/>
      <c r="J105" s="146" t="s">
        <v>205</v>
      </c>
      <c r="K105" s="10">
        <v>1</v>
      </c>
      <c r="L105" s="34" t="s">
        <v>194</v>
      </c>
      <c r="M105" s="34"/>
      <c r="N105" s="38" t="s">
        <v>206</v>
      </c>
      <c r="O105" s="275">
        <f t="shared" si="26"/>
        <v>1</v>
      </c>
      <c r="P105" s="240"/>
      <c r="Q105" s="240"/>
      <c r="R105" s="211">
        <v>1</v>
      </c>
      <c r="S105" s="240"/>
      <c r="T105" s="240"/>
      <c r="U105" s="288"/>
      <c r="V105" s="240"/>
      <c r="W105" s="240"/>
      <c r="X105" s="211"/>
      <c r="Y105" s="240"/>
      <c r="Z105" s="240"/>
      <c r="AA105" s="288"/>
      <c r="AB105" s="240"/>
      <c r="AC105" s="240"/>
      <c r="AD105" s="240"/>
      <c r="AE105" s="240"/>
      <c r="AF105" s="240"/>
      <c r="AG105" s="275">
        <f t="shared" si="27"/>
        <v>0</v>
      </c>
      <c r="AH105" s="240"/>
      <c r="AI105" s="240"/>
      <c r="AJ105" s="240"/>
      <c r="AK105" s="240"/>
      <c r="AL105" s="240"/>
      <c r="AM105" s="305"/>
      <c r="AN105" s="315"/>
      <c r="AO105" s="305"/>
      <c r="AP105" s="305"/>
      <c r="AQ105" s="305"/>
      <c r="AR105" s="305"/>
      <c r="AS105" s="305"/>
      <c r="AT105" s="196" t="s">
        <v>664</v>
      </c>
      <c r="AU105" s="165" t="s">
        <v>665</v>
      </c>
      <c r="AV105" s="138">
        <v>286873.09999999998</v>
      </c>
      <c r="AW105" s="138">
        <v>80</v>
      </c>
      <c r="AX105" s="139">
        <v>46357</v>
      </c>
      <c r="AY105" s="12">
        <v>2026</v>
      </c>
      <c r="BA105" s="6"/>
      <c r="BP105" s="7"/>
      <c r="BV105" s="6"/>
    </row>
    <row r="106" spans="1:74" ht="15.75" hidden="1" customHeight="1" x14ac:dyDescent="0.25">
      <c r="A106" s="6">
        <v>101</v>
      </c>
      <c r="B106" s="32"/>
      <c r="C106" s="32"/>
      <c r="D106" s="257"/>
      <c r="E106" s="257"/>
      <c r="F106" s="257"/>
      <c r="G106" s="257"/>
      <c r="H106" s="257"/>
      <c r="I106" s="257"/>
      <c r="J106" s="46" t="s">
        <v>207</v>
      </c>
      <c r="K106" s="10">
        <v>1</v>
      </c>
      <c r="L106" s="34" t="s">
        <v>208</v>
      </c>
      <c r="M106" s="34"/>
      <c r="N106" s="137" t="s">
        <v>209</v>
      </c>
      <c r="O106" s="275">
        <f t="shared" si="26"/>
        <v>1</v>
      </c>
      <c r="P106" s="211"/>
      <c r="Q106" s="211"/>
      <c r="R106" s="211">
        <v>1</v>
      </c>
      <c r="S106" s="211"/>
      <c r="T106" s="211"/>
      <c r="U106" s="275"/>
      <c r="V106" s="211"/>
      <c r="W106" s="211"/>
      <c r="X106" s="211"/>
      <c r="Y106" s="211"/>
      <c r="Z106" s="211"/>
      <c r="AA106" s="275"/>
      <c r="AB106" s="211"/>
      <c r="AC106" s="211"/>
      <c r="AD106" s="211"/>
      <c r="AE106" s="211"/>
      <c r="AF106" s="211"/>
      <c r="AG106" s="275">
        <f t="shared" si="27"/>
        <v>0</v>
      </c>
      <c r="AH106" s="211"/>
      <c r="AI106" s="211"/>
      <c r="AJ106" s="211"/>
      <c r="AK106" s="211"/>
      <c r="AL106" s="211"/>
      <c r="AM106" s="304"/>
      <c r="AN106" s="299"/>
      <c r="AO106" s="304"/>
      <c r="AP106" s="304"/>
      <c r="AQ106" s="304"/>
      <c r="AR106" s="304"/>
      <c r="AS106" s="304"/>
      <c r="AT106" s="196" t="s">
        <v>666</v>
      </c>
      <c r="AU106" s="165" t="s">
        <v>667</v>
      </c>
      <c r="AV106" s="138">
        <v>4767.07</v>
      </c>
      <c r="AW106" s="138">
        <v>159</v>
      </c>
      <c r="AX106" s="139">
        <v>46381</v>
      </c>
      <c r="AY106" s="12">
        <v>2026</v>
      </c>
      <c r="BA106" s="6"/>
      <c r="BP106" s="7"/>
      <c r="BV106" s="6"/>
    </row>
    <row r="107" spans="1:74" ht="15.75" hidden="1" customHeight="1" x14ac:dyDescent="0.25">
      <c r="A107" s="6">
        <v>102</v>
      </c>
      <c r="B107" s="32"/>
      <c r="C107" s="32"/>
      <c r="D107" s="257"/>
      <c r="E107" s="257"/>
      <c r="F107" s="257"/>
      <c r="G107" s="257"/>
      <c r="H107" s="257"/>
      <c r="I107" s="257"/>
      <c r="J107" s="46" t="s">
        <v>207</v>
      </c>
      <c r="K107" s="10">
        <v>1</v>
      </c>
      <c r="L107" s="34" t="s">
        <v>208</v>
      </c>
      <c r="M107" s="34"/>
      <c r="N107" s="137" t="s">
        <v>210</v>
      </c>
      <c r="O107" s="275">
        <f t="shared" si="26"/>
        <v>1</v>
      </c>
      <c r="P107" s="211"/>
      <c r="Q107" s="211">
        <v>1</v>
      </c>
      <c r="R107" s="211"/>
      <c r="S107" s="211"/>
      <c r="T107" s="211"/>
      <c r="U107" s="275"/>
      <c r="V107" s="211"/>
      <c r="W107" s="211"/>
      <c r="X107" s="211"/>
      <c r="Y107" s="211"/>
      <c r="Z107" s="211"/>
      <c r="AA107" s="275"/>
      <c r="AB107" s="211"/>
      <c r="AC107" s="211"/>
      <c r="AD107" s="211"/>
      <c r="AE107" s="211"/>
      <c r="AF107" s="211"/>
      <c r="AG107" s="275">
        <f t="shared" si="27"/>
        <v>0</v>
      </c>
      <c r="AH107" s="211"/>
      <c r="AI107" s="211"/>
      <c r="AJ107" s="211"/>
      <c r="AK107" s="211"/>
      <c r="AL107" s="211"/>
      <c r="AM107" s="304"/>
      <c r="AN107" s="299"/>
      <c r="AO107" s="304"/>
      <c r="AP107" s="304"/>
      <c r="AQ107" s="304"/>
      <c r="AR107" s="304"/>
      <c r="AS107" s="304"/>
      <c r="AT107" s="196" t="s">
        <v>668</v>
      </c>
      <c r="AU107" s="165" t="s">
        <v>667</v>
      </c>
      <c r="AV107" s="138">
        <v>4237.3900000000003</v>
      </c>
      <c r="AW107" s="138">
        <v>147</v>
      </c>
      <c r="AX107" s="139">
        <v>46016</v>
      </c>
      <c r="AY107" s="16">
        <v>2025</v>
      </c>
      <c r="BA107" s="6"/>
      <c r="BP107" s="7"/>
      <c r="BV107" s="6"/>
    </row>
    <row r="108" spans="1:74" ht="15.75" hidden="1" customHeight="1" x14ac:dyDescent="0.25">
      <c r="A108" s="6">
        <v>103</v>
      </c>
      <c r="B108" s="17"/>
      <c r="C108" s="17"/>
      <c r="D108" s="253"/>
      <c r="E108" s="253"/>
      <c r="F108" s="253"/>
      <c r="G108" s="253"/>
      <c r="H108" s="253"/>
      <c r="I108" s="253"/>
      <c r="J108" s="46" t="s">
        <v>211</v>
      </c>
      <c r="K108" s="10">
        <v>1</v>
      </c>
      <c r="L108" s="34" t="s">
        <v>208</v>
      </c>
      <c r="M108" s="34"/>
      <c r="N108" s="137" t="s">
        <v>212</v>
      </c>
      <c r="O108" s="275">
        <f t="shared" si="26"/>
        <v>1</v>
      </c>
      <c r="P108" s="211"/>
      <c r="Q108" s="211">
        <v>1</v>
      </c>
      <c r="R108" s="211"/>
      <c r="S108" s="211"/>
      <c r="T108" s="211"/>
      <c r="U108" s="275"/>
      <c r="V108" s="211"/>
      <c r="W108" s="211"/>
      <c r="X108" s="211"/>
      <c r="Y108" s="211"/>
      <c r="Z108" s="211"/>
      <c r="AA108" s="275"/>
      <c r="AB108" s="211"/>
      <c r="AC108" s="211"/>
      <c r="AD108" s="211"/>
      <c r="AE108" s="211"/>
      <c r="AF108" s="211"/>
      <c r="AG108" s="275">
        <f t="shared" si="27"/>
        <v>0</v>
      </c>
      <c r="AH108" s="211"/>
      <c r="AI108" s="211"/>
      <c r="AJ108" s="211"/>
      <c r="AK108" s="211"/>
      <c r="AL108" s="211"/>
      <c r="AM108" s="304"/>
      <c r="AN108" s="299"/>
      <c r="AO108" s="304"/>
      <c r="AP108" s="304"/>
      <c r="AQ108" s="304"/>
      <c r="AR108" s="304"/>
      <c r="AS108" s="304"/>
      <c r="AT108" s="196" t="s">
        <v>669</v>
      </c>
      <c r="AU108" s="165" t="s">
        <v>670</v>
      </c>
      <c r="AV108" s="138">
        <v>371.7</v>
      </c>
      <c r="AW108" s="143">
        <v>134</v>
      </c>
      <c r="AX108" s="144">
        <v>45830</v>
      </c>
      <c r="AY108" s="16">
        <v>2025</v>
      </c>
      <c r="BA108" s="6"/>
      <c r="BP108" s="7"/>
      <c r="BV108" s="6"/>
    </row>
    <row r="109" spans="1:74" ht="51" hidden="1" customHeight="1" x14ac:dyDescent="0.25">
      <c r="A109" s="6">
        <v>104</v>
      </c>
      <c r="B109" s="17"/>
      <c r="C109" s="17"/>
      <c r="D109" s="253"/>
      <c r="E109" s="253"/>
      <c r="F109" s="253"/>
      <c r="G109" s="253"/>
      <c r="H109" s="253"/>
      <c r="I109" s="253"/>
      <c r="J109" s="156" t="s">
        <v>213</v>
      </c>
      <c r="K109" s="10">
        <v>1</v>
      </c>
      <c r="L109" s="34" t="s">
        <v>208</v>
      </c>
      <c r="M109" s="34"/>
      <c r="N109" s="137" t="s">
        <v>214</v>
      </c>
      <c r="O109" s="275">
        <f t="shared" si="26"/>
        <v>0</v>
      </c>
      <c r="P109" s="211"/>
      <c r="Q109" s="211"/>
      <c r="R109" s="211"/>
      <c r="S109" s="211"/>
      <c r="T109" s="211"/>
      <c r="U109" s="275"/>
      <c r="V109" s="211"/>
      <c r="W109" s="211"/>
      <c r="X109" s="211"/>
      <c r="Y109" s="211"/>
      <c r="Z109" s="211"/>
      <c r="AA109" s="275"/>
      <c r="AB109" s="211"/>
      <c r="AC109" s="211"/>
      <c r="AD109" s="211"/>
      <c r="AE109" s="211"/>
      <c r="AF109" s="211"/>
      <c r="AG109" s="275">
        <f t="shared" si="27"/>
        <v>0</v>
      </c>
      <c r="AH109" s="137"/>
      <c r="AI109" s="137"/>
      <c r="AJ109" s="137"/>
      <c r="AK109" s="137"/>
      <c r="AL109" s="137"/>
      <c r="AM109" s="304"/>
      <c r="AN109" s="299"/>
      <c r="AO109" s="304"/>
      <c r="AP109" s="304"/>
      <c r="AQ109" s="304"/>
      <c r="AR109" s="304"/>
      <c r="AS109" s="304"/>
      <c r="AT109" s="197" t="s">
        <v>671</v>
      </c>
      <c r="AU109" s="138"/>
      <c r="AV109" s="138"/>
      <c r="AW109" s="148"/>
      <c r="AX109" s="139"/>
      <c r="AY109" s="16"/>
      <c r="BA109" s="6"/>
      <c r="BP109" s="7"/>
      <c r="BV109" s="6"/>
    </row>
    <row r="110" spans="1:74" ht="15.75" hidden="1" customHeight="1" x14ac:dyDescent="0.25">
      <c r="A110" s="6">
        <v>105</v>
      </c>
      <c r="B110" s="15"/>
      <c r="C110" s="15"/>
      <c r="D110" s="255"/>
      <c r="E110" s="255"/>
      <c r="F110" s="255"/>
      <c r="G110" s="255"/>
      <c r="H110" s="255"/>
      <c r="I110" s="255"/>
      <c r="J110" s="157" t="s">
        <v>215</v>
      </c>
      <c r="K110" s="10">
        <v>1</v>
      </c>
      <c r="L110" s="325" t="s">
        <v>216</v>
      </c>
      <c r="M110" s="34" t="s">
        <v>825</v>
      </c>
      <c r="N110" s="137" t="s">
        <v>217</v>
      </c>
      <c r="O110" s="275">
        <f t="shared" si="26"/>
        <v>1</v>
      </c>
      <c r="P110" s="211"/>
      <c r="Q110" s="211"/>
      <c r="R110" s="211">
        <v>1</v>
      </c>
      <c r="S110" s="211"/>
      <c r="T110" s="211"/>
      <c r="U110" s="275"/>
      <c r="V110" s="211"/>
      <c r="W110" s="211"/>
      <c r="X110" s="211"/>
      <c r="Y110" s="211"/>
      <c r="Z110" s="211"/>
      <c r="AA110" s="275"/>
      <c r="AB110" s="211"/>
      <c r="AC110" s="211"/>
      <c r="AD110" s="211"/>
      <c r="AE110" s="211"/>
      <c r="AF110" s="211"/>
      <c r="AG110" s="275">
        <f t="shared" si="27"/>
        <v>1</v>
      </c>
      <c r="AH110" s="211"/>
      <c r="AI110" s="211"/>
      <c r="AJ110" s="211">
        <v>1</v>
      </c>
      <c r="AK110" s="211"/>
      <c r="AL110" s="211"/>
      <c r="AM110" s="304">
        <f>9700000/1.2</f>
        <v>8083333.333333334</v>
      </c>
      <c r="AN110" s="299"/>
      <c r="AO110" s="304"/>
      <c r="AP110" s="304"/>
      <c r="AQ110" s="304">
        <f>AM110*1.136</f>
        <v>9182666.666666666</v>
      </c>
      <c r="AR110" s="304"/>
      <c r="AS110" s="304"/>
      <c r="AT110" s="196" t="s">
        <v>672</v>
      </c>
      <c r="AU110" s="165" t="s">
        <v>573</v>
      </c>
      <c r="AV110" s="138">
        <v>37955.83</v>
      </c>
      <c r="AW110" s="143">
        <v>278</v>
      </c>
      <c r="AX110" s="144">
        <v>46377</v>
      </c>
      <c r="AY110" s="12">
        <v>2026</v>
      </c>
      <c r="BA110" s="6"/>
      <c r="BP110" s="7"/>
      <c r="BV110" s="6"/>
    </row>
    <row r="111" spans="1:74" ht="15.75" hidden="1" customHeight="1" x14ac:dyDescent="0.25">
      <c r="A111" s="6">
        <v>106</v>
      </c>
      <c r="B111" s="17"/>
      <c r="C111" s="17"/>
      <c r="D111" s="253"/>
      <c r="E111" s="253"/>
      <c r="F111" s="253"/>
      <c r="G111" s="253"/>
      <c r="H111" s="253"/>
      <c r="I111" s="253"/>
      <c r="J111" s="157" t="s">
        <v>218</v>
      </c>
      <c r="K111" s="10">
        <v>1</v>
      </c>
      <c r="L111" s="34" t="s">
        <v>216</v>
      </c>
      <c r="M111" s="34"/>
      <c r="N111" s="137" t="s">
        <v>219</v>
      </c>
      <c r="O111" s="275">
        <f t="shared" si="26"/>
        <v>0</v>
      </c>
      <c r="P111" s="211"/>
      <c r="Q111" s="211"/>
      <c r="R111" s="211"/>
      <c r="S111" s="211"/>
      <c r="T111" s="211"/>
      <c r="U111" s="275"/>
      <c r="V111" s="211"/>
      <c r="W111" s="211"/>
      <c r="X111" s="211"/>
      <c r="Y111" s="211"/>
      <c r="Z111" s="211"/>
      <c r="AA111" s="275"/>
      <c r="AB111" s="211"/>
      <c r="AC111" s="211"/>
      <c r="AD111" s="211"/>
      <c r="AE111" s="211"/>
      <c r="AF111" s="211"/>
      <c r="AG111" s="275">
        <f t="shared" si="27"/>
        <v>0</v>
      </c>
      <c r="AH111" s="137"/>
      <c r="AI111" s="137"/>
      <c r="AJ111" s="137"/>
      <c r="AK111" s="137"/>
      <c r="AL111" s="137"/>
      <c r="AM111" s="304"/>
      <c r="AN111" s="299"/>
      <c r="AO111" s="304"/>
      <c r="AP111" s="304"/>
      <c r="AQ111" s="304"/>
      <c r="AR111" s="304"/>
      <c r="AS111" s="304"/>
      <c r="AT111" s="197" t="s">
        <v>593</v>
      </c>
      <c r="AU111" s="138"/>
      <c r="AV111" s="138"/>
      <c r="AW111" s="148"/>
      <c r="AX111" s="139"/>
      <c r="AY111" s="16"/>
      <c r="BA111" s="6"/>
      <c r="BP111" s="7"/>
      <c r="BV111" s="6"/>
    </row>
    <row r="112" spans="1:74" ht="15.75" hidden="1" customHeight="1" x14ac:dyDescent="0.25">
      <c r="A112" s="6">
        <v>107</v>
      </c>
      <c r="B112" s="17"/>
      <c r="C112" s="17"/>
      <c r="D112" s="253"/>
      <c r="E112" s="253"/>
      <c r="F112" s="253"/>
      <c r="G112" s="253"/>
      <c r="H112" s="253"/>
      <c r="I112" s="253"/>
      <c r="J112" s="157" t="s">
        <v>220</v>
      </c>
      <c r="K112" s="10">
        <v>1</v>
      </c>
      <c r="L112" s="325" t="s">
        <v>216</v>
      </c>
      <c r="M112" s="34" t="s">
        <v>825</v>
      </c>
      <c r="N112" s="137" t="s">
        <v>221</v>
      </c>
      <c r="O112" s="275">
        <f t="shared" si="26"/>
        <v>1</v>
      </c>
      <c r="P112" s="211"/>
      <c r="Q112" s="211">
        <v>1</v>
      </c>
      <c r="R112" s="211"/>
      <c r="S112" s="211"/>
      <c r="T112" s="211"/>
      <c r="U112" s="275"/>
      <c r="V112" s="211"/>
      <c r="W112" s="211"/>
      <c r="X112" s="211"/>
      <c r="Y112" s="211"/>
      <c r="Z112" s="211"/>
      <c r="AA112" s="275"/>
      <c r="AB112" s="211"/>
      <c r="AC112" s="211"/>
      <c r="AD112" s="211"/>
      <c r="AE112" s="211"/>
      <c r="AF112" s="211"/>
      <c r="AG112" s="275">
        <f t="shared" si="27"/>
        <v>1</v>
      </c>
      <c r="AH112" s="211"/>
      <c r="AI112" s="211">
        <v>1</v>
      </c>
      <c r="AJ112" s="211"/>
      <c r="AK112" s="211"/>
      <c r="AL112" s="211"/>
      <c r="AM112" s="304">
        <f>9700000/1.2</f>
        <v>8083333.333333334</v>
      </c>
      <c r="AN112" s="299"/>
      <c r="AO112" s="304"/>
      <c r="AP112" s="304">
        <f>AM112*1.09</f>
        <v>8810833.333333334</v>
      </c>
      <c r="AQ112" s="304"/>
      <c r="AR112" s="304"/>
      <c r="AS112" s="304"/>
      <c r="AT112" s="196" t="s">
        <v>673</v>
      </c>
      <c r="AU112" s="165" t="s">
        <v>674</v>
      </c>
      <c r="AV112" s="138">
        <v>85805.01</v>
      </c>
      <c r="AW112" s="138">
        <v>240</v>
      </c>
      <c r="AX112" s="139">
        <v>45810</v>
      </c>
      <c r="AY112" s="16">
        <v>2025</v>
      </c>
      <c r="BA112" s="6"/>
      <c r="BP112" s="7"/>
      <c r="BV112" s="6"/>
    </row>
    <row r="113" spans="1:74" ht="15.75" hidden="1" customHeight="1" x14ac:dyDescent="0.25">
      <c r="A113" s="6">
        <v>108</v>
      </c>
      <c r="B113" s="17"/>
      <c r="C113" s="17"/>
      <c r="D113" s="253"/>
      <c r="E113" s="253"/>
      <c r="F113" s="253"/>
      <c r="G113" s="253"/>
      <c r="H113" s="253"/>
      <c r="I113" s="253"/>
      <c r="J113" s="33" t="s">
        <v>222</v>
      </c>
      <c r="K113" s="10">
        <v>1</v>
      </c>
      <c r="L113" s="34" t="s">
        <v>216</v>
      </c>
      <c r="M113" s="34"/>
      <c r="N113" s="35" t="s">
        <v>223</v>
      </c>
      <c r="O113" s="275">
        <f t="shared" si="26"/>
        <v>0</v>
      </c>
      <c r="P113" s="241"/>
      <c r="Q113" s="241"/>
      <c r="R113" s="241"/>
      <c r="S113" s="241"/>
      <c r="T113" s="241"/>
      <c r="U113" s="289"/>
      <c r="V113" s="241"/>
      <c r="W113" s="241"/>
      <c r="X113" s="241"/>
      <c r="Y113" s="241"/>
      <c r="Z113" s="241"/>
      <c r="AA113" s="289"/>
      <c r="AB113" s="241"/>
      <c r="AC113" s="241"/>
      <c r="AD113" s="241"/>
      <c r="AE113" s="241"/>
      <c r="AF113" s="241"/>
      <c r="AG113" s="275">
        <f t="shared" si="27"/>
        <v>0</v>
      </c>
      <c r="AH113" s="241"/>
      <c r="AI113" s="241"/>
      <c r="AJ113" s="241"/>
      <c r="AK113" s="241"/>
      <c r="AL113" s="241"/>
      <c r="AM113" s="306"/>
      <c r="AN113" s="316"/>
      <c r="AO113" s="306"/>
      <c r="AP113" s="306"/>
      <c r="AQ113" s="306"/>
      <c r="AR113" s="306"/>
      <c r="AS113" s="306"/>
      <c r="AT113" s="141" t="s">
        <v>224</v>
      </c>
      <c r="AU113" s="165" t="s">
        <v>675</v>
      </c>
      <c r="AV113" s="138">
        <v>4179000.05</v>
      </c>
      <c r="AW113" s="138">
        <v>120</v>
      </c>
      <c r="AX113" s="139">
        <v>48575</v>
      </c>
      <c r="AY113" s="16"/>
      <c r="BA113" s="6"/>
      <c r="BP113" s="7"/>
      <c r="BV113" s="6"/>
    </row>
    <row r="114" spans="1:74" ht="15.75" hidden="1" customHeight="1" x14ac:dyDescent="0.25">
      <c r="A114" s="6">
        <v>109</v>
      </c>
      <c r="B114" s="15"/>
      <c r="C114" s="15"/>
      <c r="D114" s="255"/>
      <c r="E114" s="255"/>
      <c r="F114" s="255"/>
      <c r="G114" s="255"/>
      <c r="H114" s="255"/>
      <c r="I114" s="255"/>
      <c r="J114" s="46" t="s">
        <v>225</v>
      </c>
      <c r="K114" s="10">
        <v>1</v>
      </c>
      <c r="L114" s="34" t="s">
        <v>226</v>
      </c>
      <c r="M114" s="34"/>
      <c r="N114" s="137" t="s">
        <v>227</v>
      </c>
      <c r="O114" s="275">
        <f t="shared" si="26"/>
        <v>0</v>
      </c>
      <c r="P114" s="211"/>
      <c r="Q114" s="211"/>
      <c r="R114" s="211"/>
      <c r="S114" s="211"/>
      <c r="T114" s="211"/>
      <c r="U114" s="275"/>
      <c r="V114" s="211"/>
      <c r="W114" s="211"/>
      <c r="X114" s="211"/>
      <c r="Y114" s="211"/>
      <c r="Z114" s="211"/>
      <c r="AA114" s="275"/>
      <c r="AB114" s="211"/>
      <c r="AC114" s="211"/>
      <c r="AD114" s="211"/>
      <c r="AE114" s="211"/>
      <c r="AF114" s="211"/>
      <c r="AG114" s="275">
        <f t="shared" si="27"/>
        <v>0</v>
      </c>
      <c r="AH114" s="211"/>
      <c r="AI114" s="211"/>
      <c r="AJ114" s="211"/>
      <c r="AK114" s="211"/>
      <c r="AL114" s="211"/>
      <c r="AM114" s="304"/>
      <c r="AN114" s="299"/>
      <c r="AO114" s="304"/>
      <c r="AP114" s="304"/>
      <c r="AQ114" s="304"/>
      <c r="AR114" s="304"/>
      <c r="AS114" s="304"/>
      <c r="AT114" s="196" t="s">
        <v>676</v>
      </c>
      <c r="AU114" s="165" t="s">
        <v>677</v>
      </c>
      <c r="AV114" s="138">
        <v>1489097.31</v>
      </c>
      <c r="AW114" s="138">
        <v>120</v>
      </c>
      <c r="AX114" s="139">
        <v>47784</v>
      </c>
      <c r="AY114" s="16"/>
      <c r="BA114" s="6"/>
      <c r="BP114" s="7"/>
      <c r="BV114" s="6"/>
    </row>
    <row r="115" spans="1:74" ht="15.75" hidden="1" customHeight="1" x14ac:dyDescent="0.25">
      <c r="A115" s="6">
        <v>110</v>
      </c>
      <c r="B115" s="17"/>
      <c r="C115" s="17"/>
      <c r="D115" s="253"/>
      <c r="E115" s="253"/>
      <c r="F115" s="253"/>
      <c r="G115" s="253"/>
      <c r="H115" s="253"/>
      <c r="I115" s="253"/>
      <c r="J115" s="146" t="s">
        <v>228</v>
      </c>
      <c r="K115" s="10">
        <v>1</v>
      </c>
      <c r="L115" s="34" t="s">
        <v>226</v>
      </c>
      <c r="M115" s="34"/>
      <c r="N115" s="38" t="s">
        <v>229</v>
      </c>
      <c r="O115" s="275">
        <f t="shared" si="26"/>
        <v>1</v>
      </c>
      <c r="P115" s="240"/>
      <c r="Q115" s="240"/>
      <c r="R115" s="211">
        <v>1</v>
      </c>
      <c r="S115" s="240"/>
      <c r="T115" s="240"/>
      <c r="U115" s="288"/>
      <c r="V115" s="240"/>
      <c r="W115" s="240"/>
      <c r="X115" s="211"/>
      <c r="Y115" s="240"/>
      <c r="Z115" s="240"/>
      <c r="AA115" s="288"/>
      <c r="AB115" s="240"/>
      <c r="AC115" s="240"/>
      <c r="AD115" s="240"/>
      <c r="AE115" s="240"/>
      <c r="AF115" s="240"/>
      <c r="AG115" s="275">
        <f t="shared" si="27"/>
        <v>0</v>
      </c>
      <c r="AH115" s="240"/>
      <c r="AI115" s="240"/>
      <c r="AJ115" s="240"/>
      <c r="AK115" s="240"/>
      <c r="AL115" s="240"/>
      <c r="AM115" s="305"/>
      <c r="AN115" s="315"/>
      <c r="AO115" s="305"/>
      <c r="AP115" s="305"/>
      <c r="AQ115" s="305"/>
      <c r="AR115" s="305"/>
      <c r="AS115" s="305"/>
      <c r="AT115" s="196" t="s">
        <v>678</v>
      </c>
      <c r="AU115" s="165" t="s">
        <v>573</v>
      </c>
      <c r="AV115" s="138">
        <v>42838.44</v>
      </c>
      <c r="AW115" s="138">
        <v>278</v>
      </c>
      <c r="AX115" s="139">
        <v>46377</v>
      </c>
      <c r="AY115" s="12">
        <v>2026</v>
      </c>
      <c r="BA115" s="6"/>
      <c r="BP115" s="7"/>
      <c r="BV115" s="6"/>
    </row>
    <row r="116" spans="1:74" ht="15.75" hidden="1" customHeight="1" x14ac:dyDescent="0.25">
      <c r="A116" s="6">
        <v>111</v>
      </c>
      <c r="B116" s="17"/>
      <c r="C116" s="17"/>
      <c r="D116" s="253"/>
      <c r="E116" s="253"/>
      <c r="F116" s="253"/>
      <c r="G116" s="253"/>
      <c r="H116" s="253"/>
      <c r="I116" s="253"/>
      <c r="J116" s="46" t="s">
        <v>230</v>
      </c>
      <c r="K116" s="10">
        <v>1</v>
      </c>
      <c r="L116" s="34" t="s">
        <v>226</v>
      </c>
      <c r="M116" s="34"/>
      <c r="N116" s="137" t="s">
        <v>231</v>
      </c>
      <c r="O116" s="275">
        <f t="shared" si="26"/>
        <v>1</v>
      </c>
      <c r="P116" s="211"/>
      <c r="Q116" s="211">
        <v>1</v>
      </c>
      <c r="R116" s="211"/>
      <c r="S116" s="211"/>
      <c r="T116" s="211"/>
      <c r="U116" s="275"/>
      <c r="V116" s="211"/>
      <c r="W116" s="211"/>
      <c r="X116" s="211"/>
      <c r="Y116" s="211"/>
      <c r="Z116" s="211"/>
      <c r="AA116" s="275"/>
      <c r="AB116" s="211"/>
      <c r="AC116" s="211"/>
      <c r="AD116" s="211"/>
      <c r="AE116" s="211"/>
      <c r="AF116" s="211"/>
      <c r="AG116" s="275">
        <f t="shared" si="27"/>
        <v>0</v>
      </c>
      <c r="AH116" s="211"/>
      <c r="AI116" s="211"/>
      <c r="AJ116" s="211"/>
      <c r="AK116" s="211"/>
      <c r="AL116" s="211"/>
      <c r="AM116" s="304"/>
      <c r="AN116" s="299"/>
      <c r="AO116" s="304"/>
      <c r="AP116" s="304"/>
      <c r="AQ116" s="304"/>
      <c r="AR116" s="304"/>
      <c r="AS116" s="304"/>
      <c r="AT116" s="196" t="s">
        <v>679</v>
      </c>
      <c r="AU116" s="165" t="s">
        <v>575</v>
      </c>
      <c r="AV116" s="138">
        <v>103013.88</v>
      </c>
      <c r="AW116" s="138">
        <v>135</v>
      </c>
      <c r="AX116" s="139">
        <v>46007</v>
      </c>
      <c r="AY116" s="16">
        <v>2025</v>
      </c>
      <c r="BA116" s="6"/>
      <c r="BP116" s="7"/>
      <c r="BV116" s="6"/>
    </row>
    <row r="117" spans="1:74" ht="15.75" hidden="1" customHeight="1" x14ac:dyDescent="0.25">
      <c r="A117" s="6">
        <v>112</v>
      </c>
      <c r="B117" s="17"/>
      <c r="C117" s="17"/>
      <c r="D117" s="253"/>
      <c r="E117" s="253"/>
      <c r="F117" s="253"/>
      <c r="G117" s="253"/>
      <c r="H117" s="253"/>
      <c r="I117" s="253"/>
      <c r="J117" s="46" t="s">
        <v>232</v>
      </c>
      <c r="K117" s="10">
        <v>1</v>
      </c>
      <c r="L117" s="34" t="s">
        <v>226</v>
      </c>
      <c r="M117" s="34"/>
      <c r="N117" s="137" t="s">
        <v>233</v>
      </c>
      <c r="O117" s="275">
        <f t="shared" si="26"/>
        <v>1</v>
      </c>
      <c r="P117" s="211"/>
      <c r="Q117" s="211"/>
      <c r="R117" s="211">
        <v>1</v>
      </c>
      <c r="S117" s="211"/>
      <c r="T117" s="211"/>
      <c r="U117" s="275"/>
      <c r="V117" s="211"/>
      <c r="W117" s="211"/>
      <c r="X117" s="211"/>
      <c r="Y117" s="211"/>
      <c r="Z117" s="211"/>
      <c r="AA117" s="275"/>
      <c r="AB117" s="211"/>
      <c r="AC117" s="211"/>
      <c r="AD117" s="211"/>
      <c r="AE117" s="211"/>
      <c r="AF117" s="211"/>
      <c r="AG117" s="275">
        <f t="shared" si="27"/>
        <v>0</v>
      </c>
      <c r="AH117" s="211"/>
      <c r="AI117" s="211"/>
      <c r="AJ117" s="211"/>
      <c r="AK117" s="211"/>
      <c r="AL117" s="211"/>
      <c r="AM117" s="304"/>
      <c r="AN117" s="299"/>
      <c r="AO117" s="304"/>
      <c r="AP117" s="304"/>
      <c r="AQ117" s="304"/>
      <c r="AR117" s="304"/>
      <c r="AS117" s="304"/>
      <c r="AT117" s="196" t="s">
        <v>680</v>
      </c>
      <c r="AU117" s="165" t="s">
        <v>681</v>
      </c>
      <c r="AV117" s="138">
        <v>48622</v>
      </c>
      <c r="AW117" s="143">
        <v>222</v>
      </c>
      <c r="AX117" s="144">
        <v>46382</v>
      </c>
      <c r="AY117" s="12">
        <v>2026</v>
      </c>
      <c r="BA117" s="6"/>
      <c r="BP117" s="7"/>
      <c r="BV117" s="6"/>
    </row>
    <row r="118" spans="1:74" ht="15.75" hidden="1" customHeight="1" x14ac:dyDescent="0.25">
      <c r="A118" s="6">
        <v>113</v>
      </c>
      <c r="B118" s="17"/>
      <c r="C118" s="17"/>
      <c r="D118" s="253"/>
      <c r="E118" s="253"/>
      <c r="F118" s="253"/>
      <c r="G118" s="253"/>
      <c r="H118" s="253"/>
      <c r="I118" s="253"/>
      <c r="J118" s="46" t="s">
        <v>234</v>
      </c>
      <c r="K118" s="10">
        <v>1</v>
      </c>
      <c r="L118" s="325" t="s">
        <v>226</v>
      </c>
      <c r="M118" s="34" t="s">
        <v>819</v>
      </c>
      <c r="N118" s="137" t="s">
        <v>235</v>
      </c>
      <c r="O118" s="275">
        <f t="shared" si="26"/>
        <v>1</v>
      </c>
      <c r="P118" s="211"/>
      <c r="Q118" s="211">
        <v>1</v>
      </c>
      <c r="R118" s="211"/>
      <c r="S118" s="211"/>
      <c r="T118" s="211"/>
      <c r="U118" s="275"/>
      <c r="V118" s="211"/>
      <c r="W118" s="211"/>
      <c r="X118" s="211"/>
      <c r="Y118" s="211"/>
      <c r="Z118" s="211"/>
      <c r="AA118" s="275"/>
      <c r="AB118" s="211"/>
      <c r="AC118" s="211"/>
      <c r="AD118" s="211"/>
      <c r="AE118" s="211"/>
      <c r="AF118" s="211"/>
      <c r="AG118" s="275">
        <f t="shared" si="27"/>
        <v>1</v>
      </c>
      <c r="AH118" s="211"/>
      <c r="AI118" s="211"/>
      <c r="AJ118" s="211"/>
      <c r="AK118" s="211">
        <v>1</v>
      </c>
      <c r="AL118" s="211"/>
      <c r="AM118" s="303">
        <f>5106000/1.2</f>
        <v>4255000</v>
      </c>
      <c r="AN118" s="326"/>
      <c r="AO118" s="327"/>
      <c r="AP118" s="327"/>
      <c r="AQ118" s="327"/>
      <c r="AR118" s="328">
        <f>AM118*1.183</f>
        <v>5033665</v>
      </c>
      <c r="AS118" s="327"/>
      <c r="AT118" s="196" t="s">
        <v>682</v>
      </c>
      <c r="AU118" s="165" t="s">
        <v>573</v>
      </c>
      <c r="AV118" s="138">
        <v>20610.05</v>
      </c>
      <c r="AW118" s="138">
        <v>266</v>
      </c>
      <c r="AX118" s="139">
        <v>46012</v>
      </c>
      <c r="AY118" s="16">
        <v>2025</v>
      </c>
      <c r="BA118" s="6"/>
      <c r="BP118" s="7"/>
      <c r="BV118" s="6"/>
    </row>
    <row r="119" spans="1:74" ht="15.75" hidden="1" customHeight="1" x14ac:dyDescent="0.25">
      <c r="A119" s="6">
        <v>114</v>
      </c>
      <c r="B119" s="17"/>
      <c r="C119" s="17"/>
      <c r="D119" s="253"/>
      <c r="E119" s="253"/>
      <c r="F119" s="253"/>
      <c r="G119" s="253"/>
      <c r="H119" s="253"/>
      <c r="I119" s="253"/>
      <c r="J119" s="46" t="s">
        <v>236</v>
      </c>
      <c r="K119" s="10">
        <v>1</v>
      </c>
      <c r="L119" s="325" t="s">
        <v>226</v>
      </c>
      <c r="M119" s="34" t="s">
        <v>819</v>
      </c>
      <c r="N119" s="137" t="s">
        <v>237</v>
      </c>
      <c r="O119" s="275">
        <f t="shared" si="26"/>
        <v>1</v>
      </c>
      <c r="P119" s="211">
        <v>1</v>
      </c>
      <c r="Q119" s="211"/>
      <c r="R119" s="211"/>
      <c r="S119" s="211"/>
      <c r="T119" s="211"/>
      <c r="U119" s="275"/>
      <c r="V119" s="211"/>
      <c r="W119" s="211"/>
      <c r="X119" s="211"/>
      <c r="Y119" s="211"/>
      <c r="Z119" s="211"/>
      <c r="AA119" s="275"/>
      <c r="AB119" s="211"/>
      <c r="AC119" s="211"/>
      <c r="AD119" s="211"/>
      <c r="AE119" s="211"/>
      <c r="AF119" s="211"/>
      <c r="AG119" s="275">
        <f t="shared" si="27"/>
        <v>1</v>
      </c>
      <c r="AH119" s="211">
        <v>1</v>
      </c>
      <c r="AI119" s="211"/>
      <c r="AJ119" s="211"/>
      <c r="AK119" s="211"/>
      <c r="AL119" s="211"/>
      <c r="AM119" s="321">
        <f>5106000/1.2</f>
        <v>4255000</v>
      </c>
      <c r="AN119" s="320"/>
      <c r="AO119" s="304">
        <f>AM119*1.046</f>
        <v>4450730</v>
      </c>
      <c r="AP119" s="321"/>
      <c r="AQ119" s="321"/>
      <c r="AR119" s="321"/>
      <c r="AS119" s="321"/>
      <c r="AT119" s="196" t="s">
        <v>683</v>
      </c>
      <c r="AU119" s="165" t="s">
        <v>573</v>
      </c>
      <c r="AV119" s="138" t="s">
        <v>551</v>
      </c>
      <c r="AW119" s="138">
        <v>230</v>
      </c>
      <c r="AX119" s="139">
        <v>44916</v>
      </c>
      <c r="AY119" s="16" t="s">
        <v>803</v>
      </c>
      <c r="BA119" s="6"/>
      <c r="BP119" s="7"/>
      <c r="BV119" s="6"/>
    </row>
    <row r="120" spans="1:74" ht="15.75" hidden="1" customHeight="1" x14ac:dyDescent="0.25">
      <c r="A120" s="6">
        <v>115</v>
      </c>
      <c r="B120" s="17"/>
      <c r="C120" s="17"/>
      <c r="D120" s="253"/>
      <c r="E120" s="253"/>
      <c r="F120" s="253"/>
      <c r="G120" s="253"/>
      <c r="H120" s="253"/>
      <c r="I120" s="253"/>
      <c r="J120" s="46" t="s">
        <v>238</v>
      </c>
      <c r="K120" s="10">
        <v>1</v>
      </c>
      <c r="L120" s="34" t="s">
        <v>226</v>
      </c>
      <c r="M120" s="34"/>
      <c r="N120" s="137" t="s">
        <v>239</v>
      </c>
      <c r="O120" s="275">
        <f t="shared" si="26"/>
        <v>1</v>
      </c>
      <c r="P120" s="211"/>
      <c r="Q120" s="211">
        <v>1</v>
      </c>
      <c r="R120" s="211"/>
      <c r="S120" s="211"/>
      <c r="T120" s="211"/>
      <c r="U120" s="275"/>
      <c r="V120" s="211"/>
      <c r="W120" s="211"/>
      <c r="X120" s="211"/>
      <c r="Y120" s="211"/>
      <c r="Z120" s="211"/>
      <c r="AA120" s="275"/>
      <c r="AB120" s="211"/>
      <c r="AC120" s="211"/>
      <c r="AD120" s="211"/>
      <c r="AE120" s="211"/>
      <c r="AF120" s="211"/>
      <c r="AG120" s="275">
        <f t="shared" si="27"/>
        <v>0</v>
      </c>
      <c r="AH120" s="211"/>
      <c r="AI120" s="211"/>
      <c r="AJ120" s="211"/>
      <c r="AK120" s="211"/>
      <c r="AL120" s="211"/>
      <c r="AM120" s="304"/>
      <c r="AN120" s="299"/>
      <c r="AO120" s="304"/>
      <c r="AP120" s="304"/>
      <c r="AQ120" s="304"/>
      <c r="AR120" s="304"/>
      <c r="AS120" s="304"/>
      <c r="AT120" s="196" t="s">
        <v>684</v>
      </c>
      <c r="AU120" s="165" t="s">
        <v>685</v>
      </c>
      <c r="AV120" s="138">
        <v>212429.16</v>
      </c>
      <c r="AW120" s="138">
        <v>162</v>
      </c>
      <c r="AX120" s="139">
        <v>46018</v>
      </c>
      <c r="AY120" s="16">
        <v>2025</v>
      </c>
      <c r="BA120" s="6"/>
      <c r="BP120" s="7"/>
      <c r="BV120" s="6"/>
    </row>
    <row r="121" spans="1:74" ht="15.75" hidden="1" customHeight="1" x14ac:dyDescent="0.25">
      <c r="A121" s="6">
        <v>116</v>
      </c>
      <c r="B121" s="17"/>
      <c r="C121" s="17"/>
      <c r="D121" s="253"/>
      <c r="E121" s="253"/>
      <c r="F121" s="253"/>
      <c r="G121" s="253"/>
      <c r="H121" s="253"/>
      <c r="I121" s="253"/>
      <c r="J121" s="46" t="s">
        <v>240</v>
      </c>
      <c r="K121" s="10">
        <v>1</v>
      </c>
      <c r="L121" s="34" t="s">
        <v>226</v>
      </c>
      <c r="M121" s="34"/>
      <c r="N121" s="137" t="s">
        <v>241</v>
      </c>
      <c r="O121" s="275">
        <f t="shared" si="26"/>
        <v>1</v>
      </c>
      <c r="P121" s="211"/>
      <c r="Q121" s="211"/>
      <c r="R121" s="211"/>
      <c r="S121" s="211">
        <v>1</v>
      </c>
      <c r="T121" s="211"/>
      <c r="U121" s="275"/>
      <c r="V121" s="211"/>
      <c r="W121" s="211"/>
      <c r="X121" s="211"/>
      <c r="Y121" s="211"/>
      <c r="Z121" s="211"/>
      <c r="AA121" s="275"/>
      <c r="AB121" s="211"/>
      <c r="AC121" s="211"/>
      <c r="AD121" s="211"/>
      <c r="AE121" s="211"/>
      <c r="AF121" s="211"/>
      <c r="AG121" s="275">
        <f t="shared" si="27"/>
        <v>0</v>
      </c>
      <c r="AH121" s="211"/>
      <c r="AI121" s="211"/>
      <c r="AJ121" s="211"/>
      <c r="AK121" s="211"/>
      <c r="AL121" s="211"/>
      <c r="AM121" s="304"/>
      <c r="AN121" s="299"/>
      <c r="AO121" s="304"/>
      <c r="AP121" s="304"/>
      <c r="AQ121" s="304"/>
      <c r="AR121" s="304"/>
      <c r="AS121" s="304"/>
      <c r="AT121" s="196" t="s">
        <v>686</v>
      </c>
      <c r="AU121" s="165" t="s">
        <v>687</v>
      </c>
      <c r="AV121" s="138">
        <v>337287.72</v>
      </c>
      <c r="AW121" s="138">
        <v>204</v>
      </c>
      <c r="AX121" s="139">
        <v>46738</v>
      </c>
      <c r="AY121" s="12">
        <v>2027</v>
      </c>
      <c r="BA121" s="6"/>
      <c r="BP121" s="7"/>
      <c r="BV121" s="6"/>
    </row>
    <row r="122" spans="1:74" ht="15.75" hidden="1" customHeight="1" x14ac:dyDescent="0.25">
      <c r="A122" s="6">
        <v>117</v>
      </c>
      <c r="B122" s="17"/>
      <c r="C122" s="17"/>
      <c r="D122" s="253"/>
      <c r="E122" s="253"/>
      <c r="F122" s="253"/>
      <c r="G122" s="253"/>
      <c r="H122" s="253"/>
      <c r="I122" s="253"/>
      <c r="J122" s="46" t="s">
        <v>242</v>
      </c>
      <c r="K122" s="10">
        <v>1</v>
      </c>
      <c r="L122" s="325" t="s">
        <v>226</v>
      </c>
      <c r="M122" s="34" t="s">
        <v>819</v>
      </c>
      <c r="N122" s="137" t="s">
        <v>243</v>
      </c>
      <c r="O122" s="275">
        <f t="shared" si="26"/>
        <v>1</v>
      </c>
      <c r="P122" s="211"/>
      <c r="Q122" s="211">
        <v>1</v>
      </c>
      <c r="R122" s="211"/>
      <c r="S122" s="211"/>
      <c r="T122" s="211"/>
      <c r="U122" s="275"/>
      <c r="V122" s="211"/>
      <c r="W122" s="211"/>
      <c r="X122" s="211"/>
      <c r="Y122" s="211"/>
      <c r="Z122" s="211"/>
      <c r="AA122" s="275"/>
      <c r="AB122" s="211"/>
      <c r="AC122" s="211"/>
      <c r="AD122" s="211"/>
      <c r="AE122" s="211"/>
      <c r="AF122" s="211"/>
      <c r="AG122" s="275">
        <f t="shared" si="27"/>
        <v>1</v>
      </c>
      <c r="AH122" s="211"/>
      <c r="AI122" s="211"/>
      <c r="AJ122" s="211"/>
      <c r="AK122" s="211"/>
      <c r="AL122" s="211">
        <v>1</v>
      </c>
      <c r="AM122" s="307">
        <f>10900000/1.2</f>
        <v>9083333.333333334</v>
      </c>
      <c r="AN122" s="299"/>
      <c r="AO122" s="307"/>
      <c r="AP122" s="307"/>
      <c r="AQ122" s="307"/>
      <c r="AR122" s="307"/>
      <c r="AS122" s="304">
        <f>AM122*1.233</f>
        <v>11199750.000000002</v>
      </c>
      <c r="AT122" s="196" t="s">
        <v>688</v>
      </c>
      <c r="AU122" s="165" t="s">
        <v>573</v>
      </c>
      <c r="AV122" s="138">
        <v>42867.54</v>
      </c>
      <c r="AW122" s="138">
        <v>266</v>
      </c>
      <c r="AX122" s="139">
        <v>46012</v>
      </c>
      <c r="AY122" s="16">
        <v>2025</v>
      </c>
      <c r="BA122" s="6"/>
      <c r="BP122" s="7"/>
      <c r="BV122" s="6"/>
    </row>
    <row r="123" spans="1:74" ht="15.75" hidden="1" customHeight="1" x14ac:dyDescent="0.25">
      <c r="A123" s="6">
        <v>118</v>
      </c>
      <c r="B123" s="17"/>
      <c r="C123" s="17"/>
      <c r="D123" s="253"/>
      <c r="E123" s="253"/>
      <c r="F123" s="253"/>
      <c r="G123" s="253"/>
      <c r="H123" s="253"/>
      <c r="I123" s="253"/>
      <c r="J123" s="46" t="s">
        <v>244</v>
      </c>
      <c r="K123" s="10">
        <v>1</v>
      </c>
      <c r="L123" s="325" t="s">
        <v>226</v>
      </c>
      <c r="M123" s="34" t="s">
        <v>819</v>
      </c>
      <c r="N123" s="137" t="s">
        <v>245</v>
      </c>
      <c r="O123" s="275">
        <f t="shared" si="26"/>
        <v>1</v>
      </c>
      <c r="P123" s="211"/>
      <c r="Q123" s="211">
        <v>1</v>
      </c>
      <c r="R123" s="211"/>
      <c r="S123" s="211"/>
      <c r="T123" s="211"/>
      <c r="U123" s="275"/>
      <c r="V123" s="211"/>
      <c r="W123" s="211"/>
      <c r="X123" s="211"/>
      <c r="Y123" s="211"/>
      <c r="Z123" s="211"/>
      <c r="AA123" s="275"/>
      <c r="AB123" s="211"/>
      <c r="AC123" s="211"/>
      <c r="AD123" s="211"/>
      <c r="AE123" s="211"/>
      <c r="AF123" s="211"/>
      <c r="AG123" s="275">
        <f t="shared" si="27"/>
        <v>1</v>
      </c>
      <c r="AH123" s="211"/>
      <c r="AI123" s="211">
        <v>1</v>
      </c>
      <c r="AJ123" s="211"/>
      <c r="AK123" s="211"/>
      <c r="AL123" s="211"/>
      <c r="AM123" s="307">
        <f>10900000/1.2</f>
        <v>9083333.333333334</v>
      </c>
      <c r="AN123" s="299"/>
      <c r="AO123" s="307"/>
      <c r="AP123" s="304">
        <f>AM123*1.09</f>
        <v>9900833.333333334</v>
      </c>
      <c r="AQ123" s="307"/>
      <c r="AR123" s="307"/>
      <c r="AS123" s="307"/>
      <c r="AT123" s="196" t="s">
        <v>689</v>
      </c>
      <c r="AU123" s="165" t="s">
        <v>690</v>
      </c>
      <c r="AV123" s="138">
        <v>69337.5</v>
      </c>
      <c r="AW123" s="143">
        <v>194</v>
      </c>
      <c r="AX123" s="144">
        <v>45824</v>
      </c>
      <c r="AY123" s="16">
        <v>2025</v>
      </c>
      <c r="BA123" s="6"/>
      <c r="BP123" s="7"/>
      <c r="BV123" s="6"/>
    </row>
    <row r="124" spans="1:74" ht="15.75" hidden="1" customHeight="1" x14ac:dyDescent="0.25">
      <c r="A124" s="6">
        <v>119</v>
      </c>
      <c r="B124" s="17"/>
      <c r="C124" s="17"/>
      <c r="D124" s="253"/>
      <c r="E124" s="253"/>
      <c r="F124" s="253"/>
      <c r="G124" s="253"/>
      <c r="H124" s="253"/>
      <c r="I124" s="253"/>
      <c r="J124" s="46" t="s">
        <v>246</v>
      </c>
      <c r="K124" s="10">
        <v>1</v>
      </c>
      <c r="L124" s="34" t="s">
        <v>226</v>
      </c>
      <c r="M124" s="34"/>
      <c r="N124" s="137" t="s">
        <v>247</v>
      </c>
      <c r="O124" s="275">
        <f t="shared" si="26"/>
        <v>0</v>
      </c>
      <c r="P124" s="211"/>
      <c r="Q124" s="211"/>
      <c r="R124" s="211"/>
      <c r="S124" s="211"/>
      <c r="T124" s="211"/>
      <c r="U124" s="275"/>
      <c r="V124" s="211"/>
      <c r="W124" s="211"/>
      <c r="X124" s="211"/>
      <c r="Y124" s="211"/>
      <c r="Z124" s="211"/>
      <c r="AA124" s="275"/>
      <c r="AB124" s="211"/>
      <c r="AC124" s="211"/>
      <c r="AD124" s="211"/>
      <c r="AE124" s="211"/>
      <c r="AF124" s="211"/>
      <c r="AG124" s="275">
        <f t="shared" si="27"/>
        <v>0</v>
      </c>
      <c r="AH124" s="137"/>
      <c r="AI124" s="137"/>
      <c r="AJ124" s="137"/>
      <c r="AK124" s="137"/>
      <c r="AL124" s="137"/>
      <c r="AM124" s="304"/>
      <c r="AN124" s="299"/>
      <c r="AO124" s="304"/>
      <c r="AP124" s="304"/>
      <c r="AQ124" s="304"/>
      <c r="AR124" s="304"/>
      <c r="AS124" s="304"/>
      <c r="AT124" s="196" t="s">
        <v>691</v>
      </c>
      <c r="AU124" s="165" t="s">
        <v>692</v>
      </c>
      <c r="AV124" s="138">
        <v>2580000.12</v>
      </c>
      <c r="AW124" s="138">
        <v>120</v>
      </c>
      <c r="AX124" s="139">
        <v>47455</v>
      </c>
      <c r="AY124" s="16">
        <v>2029</v>
      </c>
      <c r="BA124" s="6"/>
      <c r="BP124" s="7"/>
      <c r="BV124" s="6"/>
    </row>
    <row r="125" spans="1:74" ht="28.5" hidden="1" x14ac:dyDescent="0.25">
      <c r="A125" s="6">
        <v>120</v>
      </c>
      <c r="B125" s="153" t="s">
        <v>248</v>
      </c>
      <c r="C125" s="27" t="s">
        <v>249</v>
      </c>
      <c r="D125" s="220">
        <f t="shared" ref="D125" si="28">SUM(D126:D138)</f>
        <v>14.111574869999984</v>
      </c>
      <c r="E125" s="220">
        <v>14.4479867274</v>
      </c>
      <c r="F125" s="220">
        <v>14.675587460623801</v>
      </c>
      <c r="G125" s="220">
        <v>14.897473683340325</v>
      </c>
      <c r="H125" s="220">
        <v>15.119325655925429</v>
      </c>
      <c r="I125" s="220">
        <v>15.354326271107997</v>
      </c>
      <c r="J125" s="36"/>
      <c r="K125" s="30">
        <f>SUM(K126:K143)</f>
        <v>18</v>
      </c>
      <c r="L125" s="37"/>
      <c r="M125" s="37"/>
      <c r="N125" s="135"/>
      <c r="O125" s="220">
        <f>SUM(O126:O143)</f>
        <v>16</v>
      </c>
      <c r="P125" s="220">
        <f>SUM(P126:P143)</f>
        <v>2</v>
      </c>
      <c r="Q125" s="220">
        <f t="shared" ref="Q125:T125" si="29">SUM(Q126:Q143)</f>
        <v>5</v>
      </c>
      <c r="R125" s="220">
        <f t="shared" si="29"/>
        <v>1</v>
      </c>
      <c r="S125" s="220">
        <f t="shared" si="29"/>
        <v>8</v>
      </c>
      <c r="T125" s="220">
        <f t="shared" si="29"/>
        <v>0</v>
      </c>
      <c r="U125" s="125">
        <f>SUM(V125:Z125)</f>
        <v>13.354326271107997</v>
      </c>
      <c r="V125" s="125">
        <f>IF(E125&lt;(K125-P125),0,E125-(K125-P125))</f>
        <v>0</v>
      </c>
      <c r="W125" s="125">
        <f>IF(F125&lt;(K125-Q125-P125),0,F125-(K125-Q125-P125)-V125)</f>
        <v>3.6755874606238006</v>
      </c>
      <c r="X125" s="125">
        <f>IF(G125&lt;(K125-R125-Q125-P125),0,G125-(K125-R125-Q125-P125)-W125-V125)</f>
        <v>1.2218862227165239</v>
      </c>
      <c r="Y125" s="125">
        <f>IF(H125&lt;(K125-S125-R125-Q125-P125),0,H125-(K125-S125-R125-Q125-P125)-X125-W125-V125)</f>
        <v>8.2218519725851049</v>
      </c>
      <c r="Z125" s="125">
        <f>IF(I125&lt;(K125-T125-S125-R125-Q125-P125),0,I125-(K125-T125-S125-R125-Q125-P125)-Y125-X125-W125-V125)</f>
        <v>0.23500061518256743</v>
      </c>
      <c r="AA125" s="125">
        <f>SUM(AB125:AF125)</f>
        <v>2.3543262711079969</v>
      </c>
      <c r="AB125" s="125">
        <f>V125</f>
        <v>0</v>
      </c>
      <c r="AC125" s="125">
        <f>W125-AH125</f>
        <v>3.6755874606238006</v>
      </c>
      <c r="AD125" s="125">
        <f>X125-AI125-AH125</f>
        <v>-1.7781137772834761</v>
      </c>
      <c r="AE125" s="125">
        <f>Y125-AJ125-AI125-AH125</f>
        <v>4.2218519725851049</v>
      </c>
      <c r="AF125" s="125">
        <f>Z125-AK125-AJ125-AI125-AH125</f>
        <v>-3.7649993848174326</v>
      </c>
      <c r="AG125" s="242">
        <f>SUM(AH125:AL125)</f>
        <v>4</v>
      </c>
      <c r="AH125" s="242">
        <f>SUM(AH126:AH143)</f>
        <v>0</v>
      </c>
      <c r="AI125" s="242">
        <f t="shared" ref="AI125:AS125" si="30">SUM(AI126:AI143)</f>
        <v>3</v>
      </c>
      <c r="AJ125" s="242">
        <f t="shared" si="30"/>
        <v>1</v>
      </c>
      <c r="AK125" s="242">
        <f t="shared" si="30"/>
        <v>0</v>
      </c>
      <c r="AL125" s="242">
        <f t="shared" si="30"/>
        <v>0</v>
      </c>
      <c r="AM125" s="242"/>
      <c r="AN125" s="242">
        <f t="shared" si="30"/>
        <v>0</v>
      </c>
      <c r="AO125" s="242">
        <f t="shared" si="30"/>
        <v>0</v>
      </c>
      <c r="AP125" s="242">
        <f t="shared" si="30"/>
        <v>26069166.666666672</v>
      </c>
      <c r="AQ125" s="242">
        <f t="shared" si="30"/>
        <v>17702666.666666664</v>
      </c>
      <c r="AR125" s="242">
        <f t="shared" si="30"/>
        <v>0</v>
      </c>
      <c r="AS125" s="242">
        <f t="shared" si="30"/>
        <v>0</v>
      </c>
      <c r="AT125" s="198"/>
      <c r="AU125" s="228"/>
      <c r="AV125" s="135"/>
      <c r="AW125" s="135"/>
      <c r="AX125" s="135"/>
      <c r="AY125" s="112"/>
      <c r="BA125" s="6"/>
      <c r="BP125" s="7"/>
      <c r="BV125" s="6"/>
    </row>
    <row r="126" spans="1:74" ht="30" customHeight="1" x14ac:dyDescent="0.25">
      <c r="A126" s="6">
        <v>121</v>
      </c>
      <c r="B126" s="15"/>
      <c r="C126" s="15" t="s">
        <v>250</v>
      </c>
      <c r="D126" s="255">
        <v>4.0422477899999913</v>
      </c>
      <c r="E126" s="255">
        <v>4.1852342</v>
      </c>
      <c r="F126" s="255">
        <v>4.2532741999999999</v>
      </c>
      <c r="G126" s="255">
        <v>4.3232742000000002</v>
      </c>
      <c r="H126" s="255">
        <v>4.3932741999999996</v>
      </c>
      <c r="I126" s="255">
        <v>4.4706241999999996</v>
      </c>
      <c r="J126" s="46" t="s">
        <v>251</v>
      </c>
      <c r="K126" s="10">
        <v>1</v>
      </c>
      <c r="L126" s="325" t="s">
        <v>252</v>
      </c>
      <c r="M126" s="34" t="s">
        <v>821</v>
      </c>
      <c r="N126" s="140" t="s">
        <v>253</v>
      </c>
      <c r="O126" s="275">
        <f>SUM(P126:T126)</f>
        <v>1</v>
      </c>
      <c r="P126" s="211"/>
      <c r="Q126" s="211">
        <v>1</v>
      </c>
      <c r="R126" s="211"/>
      <c r="S126" s="211"/>
      <c r="T126" s="211"/>
      <c r="U126" s="275"/>
      <c r="V126" s="211"/>
      <c r="W126" s="211"/>
      <c r="X126" s="211"/>
      <c r="Y126" s="211"/>
      <c r="Z126" s="211"/>
      <c r="AA126" s="275"/>
      <c r="AB126" s="211"/>
      <c r="AC126" s="211"/>
      <c r="AD126" s="211"/>
      <c r="AE126" s="211"/>
      <c r="AF126" s="211"/>
      <c r="AG126" s="273">
        <f>SUM(AH126:AL126)</f>
        <v>1</v>
      </c>
      <c r="AH126" s="140"/>
      <c r="AI126" s="140">
        <v>1</v>
      </c>
      <c r="AJ126" s="140"/>
      <c r="AK126" s="140"/>
      <c r="AL126" s="140"/>
      <c r="AM126" s="304">
        <f>5000000/1.2</f>
        <v>4166666.666666667</v>
      </c>
      <c r="AN126" s="299"/>
      <c r="AO126" s="304"/>
      <c r="AP126" s="304">
        <f>AM126*1.09</f>
        <v>4541666.666666667</v>
      </c>
      <c r="AQ126" s="304"/>
      <c r="AR126" s="304"/>
      <c r="AS126" s="304"/>
      <c r="AT126" s="196" t="s">
        <v>693</v>
      </c>
      <c r="AU126" s="165" t="s">
        <v>694</v>
      </c>
      <c r="AV126" s="138">
        <v>34740.42</v>
      </c>
      <c r="AW126" s="143">
        <v>208</v>
      </c>
      <c r="AX126" s="144">
        <v>45837</v>
      </c>
      <c r="AY126" s="16">
        <v>2025</v>
      </c>
      <c r="BA126" s="6"/>
      <c r="BP126" s="7"/>
      <c r="BV126" s="6"/>
    </row>
    <row r="127" spans="1:74" ht="16.5" hidden="1" customHeight="1" x14ac:dyDescent="0.25">
      <c r="A127" s="6">
        <v>122</v>
      </c>
      <c r="B127" s="15"/>
      <c r="C127" s="15" t="s">
        <v>254</v>
      </c>
      <c r="D127" s="255">
        <v>1.1549279399999974</v>
      </c>
      <c r="E127" s="255">
        <v>1.1957812000000001</v>
      </c>
      <c r="F127" s="255">
        <v>1.2152212</v>
      </c>
      <c r="G127" s="255">
        <v>1.2352212</v>
      </c>
      <c r="H127" s="255">
        <v>1.2552212</v>
      </c>
      <c r="I127" s="255">
        <v>1.2773212</v>
      </c>
      <c r="J127" s="46" t="s">
        <v>255</v>
      </c>
      <c r="K127" s="10">
        <v>1</v>
      </c>
      <c r="L127" s="34" t="s">
        <v>252</v>
      </c>
      <c r="M127" s="34"/>
      <c r="N127" s="140" t="s">
        <v>256</v>
      </c>
      <c r="O127" s="275">
        <f t="shared" ref="O127:O143" si="31">SUM(P127:T127)</f>
        <v>1</v>
      </c>
      <c r="P127" s="211"/>
      <c r="Q127" s="211"/>
      <c r="R127" s="211"/>
      <c r="S127" s="211">
        <v>1</v>
      </c>
      <c r="T127" s="211"/>
      <c r="U127" s="275"/>
      <c r="V127" s="211"/>
      <c r="W127" s="211"/>
      <c r="X127" s="211"/>
      <c r="Y127" s="211"/>
      <c r="Z127" s="211"/>
      <c r="AA127" s="275"/>
      <c r="AB127" s="211"/>
      <c r="AC127" s="211"/>
      <c r="AD127" s="211"/>
      <c r="AE127" s="211"/>
      <c r="AF127" s="211"/>
      <c r="AG127" s="273">
        <f t="shared" ref="AG127:AG143" si="32">SUM(AH127:AL127)</f>
        <v>0</v>
      </c>
      <c r="AH127" s="140"/>
      <c r="AI127" s="140"/>
      <c r="AJ127" s="140"/>
      <c r="AK127" s="140"/>
      <c r="AL127" s="140"/>
      <c r="AM127" s="304"/>
      <c r="AN127" s="299"/>
      <c r="AO127" s="304"/>
      <c r="AP127" s="304"/>
      <c r="AQ127" s="304"/>
      <c r="AR127" s="304"/>
      <c r="AS127" s="304"/>
      <c r="AT127" s="196" t="s">
        <v>695</v>
      </c>
      <c r="AU127" s="165" t="s">
        <v>696</v>
      </c>
      <c r="AV127" s="138">
        <v>205031.85</v>
      </c>
      <c r="AW127" s="138">
        <v>235</v>
      </c>
      <c r="AX127" s="139">
        <v>46740</v>
      </c>
      <c r="AY127" s="12">
        <v>2027</v>
      </c>
      <c r="BA127" s="6"/>
      <c r="BP127" s="7"/>
      <c r="BV127" s="6"/>
    </row>
    <row r="128" spans="1:74" ht="15.75" hidden="1" customHeight="1" x14ac:dyDescent="0.25">
      <c r="A128" s="6">
        <v>123</v>
      </c>
      <c r="B128" s="15"/>
      <c r="C128" s="15" t="s">
        <v>257</v>
      </c>
      <c r="D128" s="255">
        <v>8.9143991399999951</v>
      </c>
      <c r="E128" s="255">
        <v>9.066971327400001</v>
      </c>
      <c r="F128" s="255">
        <v>9.2070920606238005</v>
      </c>
      <c r="G128" s="255">
        <v>9.3389782833403245</v>
      </c>
      <c r="H128" s="255">
        <v>9.4708302559254296</v>
      </c>
      <c r="I128" s="255">
        <v>9.6063808711079961</v>
      </c>
      <c r="J128" s="46" t="s">
        <v>258</v>
      </c>
      <c r="K128" s="10">
        <v>1</v>
      </c>
      <c r="L128" s="325" t="s">
        <v>252</v>
      </c>
      <c r="M128" s="34" t="s">
        <v>821</v>
      </c>
      <c r="N128" s="140" t="s">
        <v>259</v>
      </c>
      <c r="O128" s="275">
        <f t="shared" si="31"/>
        <v>1</v>
      </c>
      <c r="P128" s="211"/>
      <c r="Q128" s="211">
        <v>1</v>
      </c>
      <c r="R128" s="211"/>
      <c r="S128" s="211"/>
      <c r="T128" s="211"/>
      <c r="U128" s="275"/>
      <c r="V128" s="211"/>
      <c r="W128" s="211"/>
      <c r="X128" s="211"/>
      <c r="Y128" s="211"/>
      <c r="Z128" s="211"/>
      <c r="AA128" s="275"/>
      <c r="AB128" s="211"/>
      <c r="AC128" s="211"/>
      <c r="AD128" s="211"/>
      <c r="AE128" s="211"/>
      <c r="AF128" s="211"/>
      <c r="AG128" s="273">
        <f t="shared" si="32"/>
        <v>1</v>
      </c>
      <c r="AH128" s="140"/>
      <c r="AI128" s="140">
        <v>1</v>
      </c>
      <c r="AJ128" s="140"/>
      <c r="AK128" s="140"/>
      <c r="AL128" s="140"/>
      <c r="AM128" s="304">
        <f>5000000/1.2</f>
        <v>4166666.666666667</v>
      </c>
      <c r="AN128" s="299"/>
      <c r="AO128" s="304"/>
      <c r="AP128" s="304">
        <f>AM128*1.09</f>
        <v>4541666.666666667</v>
      </c>
      <c r="AQ128" s="304"/>
      <c r="AR128" s="304"/>
      <c r="AS128" s="304"/>
      <c r="AT128" s="196" t="s">
        <v>697</v>
      </c>
      <c r="AU128" s="165" t="s">
        <v>698</v>
      </c>
      <c r="AV128" s="138">
        <v>113605.2</v>
      </c>
      <c r="AW128" s="138">
        <v>197</v>
      </c>
      <c r="AX128" s="139">
        <v>46014</v>
      </c>
      <c r="AY128" s="16">
        <v>2025</v>
      </c>
      <c r="BA128" s="6"/>
      <c r="BP128" s="7"/>
      <c r="BV128" s="6"/>
    </row>
    <row r="129" spans="1:74" ht="15.75" hidden="1" customHeight="1" x14ac:dyDescent="0.25">
      <c r="A129" s="6">
        <v>124</v>
      </c>
      <c r="B129" s="15"/>
      <c r="C129" s="15"/>
      <c r="D129" s="253"/>
      <c r="E129" s="253"/>
      <c r="F129" s="253"/>
      <c r="G129" s="253"/>
      <c r="H129" s="253"/>
      <c r="I129" s="253"/>
      <c r="J129" s="46" t="s">
        <v>260</v>
      </c>
      <c r="K129" s="10">
        <v>1</v>
      </c>
      <c r="L129" s="38" t="s">
        <v>252</v>
      </c>
      <c r="M129" s="38"/>
      <c r="N129" s="140" t="s">
        <v>261</v>
      </c>
      <c r="O129" s="275">
        <f t="shared" si="31"/>
        <v>1</v>
      </c>
      <c r="P129" s="211"/>
      <c r="Q129" s="211"/>
      <c r="R129" s="211"/>
      <c r="S129" s="211">
        <v>1</v>
      </c>
      <c r="T129" s="211"/>
      <c r="U129" s="275"/>
      <c r="V129" s="211"/>
      <c r="W129" s="211"/>
      <c r="X129" s="211"/>
      <c r="Y129" s="211"/>
      <c r="Z129" s="211"/>
      <c r="AA129" s="275"/>
      <c r="AB129" s="211"/>
      <c r="AC129" s="211"/>
      <c r="AD129" s="211"/>
      <c r="AE129" s="211"/>
      <c r="AF129" s="211"/>
      <c r="AG129" s="273">
        <f t="shared" si="32"/>
        <v>0</v>
      </c>
      <c r="AH129" s="140"/>
      <c r="AI129" s="140"/>
      <c r="AJ129" s="140"/>
      <c r="AK129" s="140"/>
      <c r="AL129" s="140"/>
      <c r="AM129" s="304"/>
      <c r="AN129" s="299"/>
      <c r="AO129" s="304"/>
      <c r="AP129" s="304"/>
      <c r="AQ129" s="304"/>
      <c r="AR129" s="304"/>
      <c r="AS129" s="304"/>
      <c r="AT129" s="196" t="s">
        <v>699</v>
      </c>
      <c r="AU129" s="165" t="s">
        <v>700</v>
      </c>
      <c r="AV129" s="138">
        <v>362733.71</v>
      </c>
      <c r="AW129" s="138">
        <v>169</v>
      </c>
      <c r="AX129" s="139">
        <v>46728</v>
      </c>
      <c r="AY129" s="12">
        <v>2027</v>
      </c>
      <c r="BA129" s="6"/>
      <c r="BP129" s="7"/>
      <c r="BV129" s="6"/>
    </row>
    <row r="130" spans="1:74" ht="15.75" hidden="1" customHeight="1" x14ac:dyDescent="0.25">
      <c r="A130" s="6">
        <v>125</v>
      </c>
      <c r="B130" s="17"/>
      <c r="C130" s="17"/>
      <c r="D130" s="253"/>
      <c r="E130" s="253"/>
      <c r="F130" s="253"/>
      <c r="G130" s="253"/>
      <c r="H130" s="253"/>
      <c r="I130" s="253"/>
      <c r="J130" s="46" t="s">
        <v>262</v>
      </c>
      <c r="K130" s="10">
        <v>1</v>
      </c>
      <c r="L130" s="34" t="s">
        <v>252</v>
      </c>
      <c r="M130" s="34"/>
      <c r="N130" s="140" t="s">
        <v>263</v>
      </c>
      <c r="O130" s="275">
        <f t="shared" si="31"/>
        <v>1</v>
      </c>
      <c r="P130" s="211"/>
      <c r="Q130" s="211"/>
      <c r="R130" s="211"/>
      <c r="S130" s="211">
        <v>1</v>
      </c>
      <c r="T130" s="211"/>
      <c r="U130" s="275"/>
      <c r="V130" s="211"/>
      <c r="W130" s="211"/>
      <c r="X130" s="211"/>
      <c r="Y130" s="211"/>
      <c r="Z130" s="211"/>
      <c r="AA130" s="275"/>
      <c r="AB130" s="211"/>
      <c r="AC130" s="211"/>
      <c r="AD130" s="211"/>
      <c r="AE130" s="211"/>
      <c r="AF130" s="211"/>
      <c r="AG130" s="273">
        <f t="shared" si="32"/>
        <v>0</v>
      </c>
      <c r="AH130" s="140"/>
      <c r="AI130" s="140"/>
      <c r="AJ130" s="140"/>
      <c r="AK130" s="140"/>
      <c r="AL130" s="140"/>
      <c r="AM130" s="304"/>
      <c r="AN130" s="299"/>
      <c r="AO130" s="304"/>
      <c r="AP130" s="304"/>
      <c r="AQ130" s="304"/>
      <c r="AR130" s="304"/>
      <c r="AS130" s="304"/>
      <c r="AT130" s="196" t="s">
        <v>701</v>
      </c>
      <c r="AU130" s="165" t="s">
        <v>702</v>
      </c>
      <c r="AV130" s="138">
        <v>1659119.13</v>
      </c>
      <c r="AW130" s="138">
        <v>93</v>
      </c>
      <c r="AX130" s="139">
        <v>46751</v>
      </c>
      <c r="AY130" s="12">
        <v>2027</v>
      </c>
      <c r="BA130" s="6"/>
      <c r="BP130" s="7"/>
      <c r="BV130" s="6"/>
    </row>
    <row r="131" spans="1:74" ht="15.75" hidden="1" customHeight="1" x14ac:dyDescent="0.25">
      <c r="A131" s="6">
        <v>126</v>
      </c>
      <c r="B131" s="17"/>
      <c r="C131" s="17"/>
      <c r="D131" s="253"/>
      <c r="E131" s="253"/>
      <c r="F131" s="253"/>
      <c r="G131" s="253"/>
      <c r="H131" s="253"/>
      <c r="I131" s="253"/>
      <c r="J131" s="46" t="s">
        <v>264</v>
      </c>
      <c r="K131" s="10">
        <v>1</v>
      </c>
      <c r="L131" s="38" t="s">
        <v>252</v>
      </c>
      <c r="M131" s="38"/>
      <c r="N131" s="140" t="s">
        <v>265</v>
      </c>
      <c r="O131" s="275">
        <f t="shared" si="31"/>
        <v>1</v>
      </c>
      <c r="P131" s="211"/>
      <c r="Q131" s="211"/>
      <c r="R131" s="211"/>
      <c r="S131" s="211">
        <v>1</v>
      </c>
      <c r="T131" s="211"/>
      <c r="U131" s="275"/>
      <c r="V131" s="211"/>
      <c r="W131" s="211"/>
      <c r="X131" s="211"/>
      <c r="Y131" s="211"/>
      <c r="Z131" s="211"/>
      <c r="AA131" s="275"/>
      <c r="AB131" s="211"/>
      <c r="AC131" s="211"/>
      <c r="AD131" s="211"/>
      <c r="AE131" s="211"/>
      <c r="AF131" s="211"/>
      <c r="AG131" s="273">
        <f t="shared" si="32"/>
        <v>0</v>
      </c>
      <c r="AH131" s="140"/>
      <c r="AI131" s="140"/>
      <c r="AJ131" s="140"/>
      <c r="AK131" s="140"/>
      <c r="AL131" s="140"/>
      <c r="AM131" s="304"/>
      <c r="AN131" s="299"/>
      <c r="AO131" s="304"/>
      <c r="AP131" s="304"/>
      <c r="AQ131" s="304"/>
      <c r="AR131" s="304"/>
      <c r="AS131" s="304"/>
      <c r="AT131" s="196" t="s">
        <v>703</v>
      </c>
      <c r="AU131" s="165" t="s">
        <v>704</v>
      </c>
      <c r="AV131" s="138">
        <v>833647.39</v>
      </c>
      <c r="AW131" s="138">
        <v>174</v>
      </c>
      <c r="AX131" s="139">
        <v>46742</v>
      </c>
      <c r="AY131" s="12">
        <v>2027</v>
      </c>
      <c r="BA131" s="6"/>
      <c r="BP131" s="7"/>
      <c r="BV131" s="6"/>
    </row>
    <row r="132" spans="1:74" ht="15.75" hidden="1" customHeight="1" x14ac:dyDescent="0.25">
      <c r="A132" s="6">
        <v>127</v>
      </c>
      <c r="B132" s="17"/>
      <c r="C132" s="17"/>
      <c r="D132" s="253"/>
      <c r="E132" s="253"/>
      <c r="F132" s="253"/>
      <c r="G132" s="253"/>
      <c r="H132" s="253"/>
      <c r="I132" s="253"/>
      <c r="J132" s="46" t="s">
        <v>262</v>
      </c>
      <c r="K132" s="10">
        <v>1</v>
      </c>
      <c r="L132" s="38" t="s">
        <v>252</v>
      </c>
      <c r="M132" s="38"/>
      <c r="N132" s="140" t="s">
        <v>266</v>
      </c>
      <c r="O132" s="275">
        <f t="shared" si="31"/>
        <v>1</v>
      </c>
      <c r="P132" s="211"/>
      <c r="Q132" s="211">
        <v>1</v>
      </c>
      <c r="R132" s="211"/>
      <c r="S132" s="211"/>
      <c r="T132" s="211"/>
      <c r="U132" s="275"/>
      <c r="V132" s="211"/>
      <c r="W132" s="211"/>
      <c r="X132" s="211"/>
      <c r="Y132" s="211"/>
      <c r="Z132" s="211"/>
      <c r="AA132" s="275"/>
      <c r="AB132" s="211"/>
      <c r="AC132" s="211"/>
      <c r="AD132" s="211"/>
      <c r="AE132" s="211"/>
      <c r="AF132" s="211"/>
      <c r="AG132" s="273">
        <f t="shared" si="32"/>
        <v>0</v>
      </c>
      <c r="AH132" s="140"/>
      <c r="AI132" s="140"/>
      <c r="AJ132" s="140"/>
      <c r="AK132" s="140"/>
      <c r="AL132" s="140"/>
      <c r="AM132" s="304"/>
      <c r="AN132" s="299"/>
      <c r="AO132" s="304"/>
      <c r="AP132" s="304"/>
      <c r="AQ132" s="304"/>
      <c r="AR132" s="304"/>
      <c r="AS132" s="304"/>
      <c r="AT132" s="196" t="s">
        <v>705</v>
      </c>
      <c r="AU132" s="165" t="s">
        <v>706</v>
      </c>
      <c r="AV132" s="138">
        <v>235212.36</v>
      </c>
      <c r="AW132" s="138">
        <v>208</v>
      </c>
      <c r="AX132" s="139">
        <v>46013</v>
      </c>
      <c r="AY132" s="16">
        <v>2025</v>
      </c>
      <c r="BA132" s="6"/>
      <c r="BP132" s="7"/>
      <c r="BV132" s="6"/>
    </row>
    <row r="133" spans="1:74" ht="15.75" hidden="1" customHeight="1" x14ac:dyDescent="0.25">
      <c r="A133" s="6">
        <v>128</v>
      </c>
      <c r="B133" s="17"/>
      <c r="C133" s="17"/>
      <c r="D133" s="253"/>
      <c r="E133" s="253"/>
      <c r="F133" s="253"/>
      <c r="G133" s="253"/>
      <c r="H133" s="253"/>
      <c r="I133" s="253"/>
      <c r="J133" s="46" t="s">
        <v>264</v>
      </c>
      <c r="K133" s="10">
        <v>1</v>
      </c>
      <c r="L133" s="34" t="s">
        <v>252</v>
      </c>
      <c r="M133" s="34"/>
      <c r="N133" s="140" t="s">
        <v>267</v>
      </c>
      <c r="O133" s="275">
        <f t="shared" si="31"/>
        <v>1</v>
      </c>
      <c r="P133" s="211"/>
      <c r="Q133" s="211"/>
      <c r="R133" s="211"/>
      <c r="S133" s="211">
        <v>1</v>
      </c>
      <c r="T133" s="211"/>
      <c r="U133" s="275"/>
      <c r="V133" s="211"/>
      <c r="W133" s="211"/>
      <c r="X133" s="211"/>
      <c r="Y133" s="211"/>
      <c r="Z133" s="211"/>
      <c r="AA133" s="275"/>
      <c r="AB133" s="211"/>
      <c r="AC133" s="211"/>
      <c r="AD133" s="211"/>
      <c r="AE133" s="211"/>
      <c r="AF133" s="211"/>
      <c r="AG133" s="273">
        <f t="shared" si="32"/>
        <v>0</v>
      </c>
      <c r="AH133" s="140"/>
      <c r="AI133" s="140"/>
      <c r="AJ133" s="140"/>
      <c r="AK133" s="140"/>
      <c r="AL133" s="140"/>
      <c r="AM133" s="304"/>
      <c r="AN133" s="299"/>
      <c r="AO133" s="304"/>
      <c r="AP133" s="304"/>
      <c r="AQ133" s="304"/>
      <c r="AR133" s="304"/>
      <c r="AS133" s="304"/>
      <c r="AT133" s="196" t="s">
        <v>707</v>
      </c>
      <c r="AU133" s="165" t="s">
        <v>708</v>
      </c>
      <c r="AV133" s="138">
        <v>2739912.53</v>
      </c>
      <c r="AW133" s="138">
        <v>99</v>
      </c>
      <c r="AX133" s="139">
        <v>46727</v>
      </c>
      <c r="AY133" s="12">
        <v>2027</v>
      </c>
      <c r="BA133" s="6"/>
      <c r="BP133" s="7"/>
      <c r="BV133" s="6"/>
    </row>
    <row r="134" spans="1:74" ht="15.75" hidden="1" customHeight="1" x14ac:dyDescent="0.25">
      <c r="A134" s="6">
        <v>129</v>
      </c>
      <c r="B134" s="17"/>
      <c r="C134" s="17"/>
      <c r="D134" s="253"/>
      <c r="E134" s="253"/>
      <c r="F134" s="253"/>
      <c r="G134" s="253"/>
      <c r="H134" s="253"/>
      <c r="I134" s="253"/>
      <c r="J134" s="46" t="s">
        <v>268</v>
      </c>
      <c r="K134" s="10">
        <v>1</v>
      </c>
      <c r="L134" s="34" t="s">
        <v>252</v>
      </c>
      <c r="M134" s="34"/>
      <c r="N134" s="140" t="s">
        <v>269</v>
      </c>
      <c r="O134" s="275">
        <f t="shared" si="31"/>
        <v>0</v>
      </c>
      <c r="P134" s="211"/>
      <c r="Q134" s="211"/>
      <c r="R134" s="211"/>
      <c r="S134" s="211"/>
      <c r="T134" s="211"/>
      <c r="U134" s="275"/>
      <c r="V134" s="211"/>
      <c r="W134" s="211"/>
      <c r="X134" s="211"/>
      <c r="Y134" s="211"/>
      <c r="Z134" s="211"/>
      <c r="AA134" s="275"/>
      <c r="AB134" s="211"/>
      <c r="AC134" s="211"/>
      <c r="AD134" s="211"/>
      <c r="AE134" s="211"/>
      <c r="AF134" s="211"/>
      <c r="AG134" s="273">
        <f t="shared" si="32"/>
        <v>0</v>
      </c>
      <c r="AH134" s="140"/>
      <c r="AI134" s="140"/>
      <c r="AJ134" s="140"/>
      <c r="AK134" s="140"/>
      <c r="AL134" s="140"/>
      <c r="AM134" s="304"/>
      <c r="AN134" s="299"/>
      <c r="AO134" s="304"/>
      <c r="AP134" s="304"/>
      <c r="AQ134" s="304"/>
      <c r="AR134" s="304"/>
      <c r="AS134" s="304"/>
      <c r="AT134" s="196" t="s">
        <v>709</v>
      </c>
      <c r="AU134" s="165" t="s">
        <v>710</v>
      </c>
      <c r="AV134" s="138">
        <v>4552631.5999999996</v>
      </c>
      <c r="AW134" s="138">
        <v>97</v>
      </c>
      <c r="AX134" s="139">
        <v>47226</v>
      </c>
      <c r="AY134" s="16">
        <v>2029</v>
      </c>
      <c r="BA134" s="6"/>
      <c r="BP134" s="7"/>
      <c r="BV134" s="6"/>
    </row>
    <row r="135" spans="1:74" ht="15.75" hidden="1" customHeight="1" x14ac:dyDescent="0.25">
      <c r="A135" s="6">
        <v>130</v>
      </c>
      <c r="B135" s="17"/>
      <c r="C135" s="17"/>
      <c r="D135" s="253"/>
      <c r="E135" s="253"/>
      <c r="F135" s="253"/>
      <c r="G135" s="253"/>
      <c r="H135" s="253"/>
      <c r="I135" s="253"/>
      <c r="J135" s="46" t="s">
        <v>270</v>
      </c>
      <c r="K135" s="10">
        <v>1</v>
      </c>
      <c r="L135" s="34" t="s">
        <v>252</v>
      </c>
      <c r="M135" s="34"/>
      <c r="N135" s="140" t="s">
        <v>271</v>
      </c>
      <c r="O135" s="275">
        <f t="shared" si="31"/>
        <v>1</v>
      </c>
      <c r="P135" s="211"/>
      <c r="Q135" s="211"/>
      <c r="R135" s="211"/>
      <c r="S135" s="211">
        <v>1</v>
      </c>
      <c r="T135" s="211"/>
      <c r="U135" s="275"/>
      <c r="V135" s="211"/>
      <c r="W135" s="211"/>
      <c r="X135" s="211"/>
      <c r="Y135" s="211"/>
      <c r="Z135" s="211"/>
      <c r="AA135" s="275"/>
      <c r="AB135" s="211"/>
      <c r="AC135" s="211"/>
      <c r="AD135" s="211"/>
      <c r="AE135" s="211"/>
      <c r="AF135" s="211"/>
      <c r="AG135" s="273">
        <f t="shared" si="32"/>
        <v>0</v>
      </c>
      <c r="AH135" s="140"/>
      <c r="AI135" s="140"/>
      <c r="AJ135" s="140"/>
      <c r="AK135" s="140"/>
      <c r="AL135" s="140"/>
      <c r="AM135" s="304"/>
      <c r="AN135" s="299"/>
      <c r="AO135" s="304"/>
      <c r="AP135" s="304"/>
      <c r="AQ135" s="304"/>
      <c r="AR135" s="304"/>
      <c r="AS135" s="304"/>
      <c r="AT135" s="196" t="s">
        <v>711</v>
      </c>
      <c r="AU135" s="165" t="s">
        <v>702</v>
      </c>
      <c r="AV135" s="138">
        <v>3318642.85</v>
      </c>
      <c r="AW135" s="138">
        <v>93</v>
      </c>
      <c r="AX135" s="139">
        <v>46751</v>
      </c>
      <c r="AY135" s="12">
        <v>2027</v>
      </c>
      <c r="BA135" s="6"/>
      <c r="BP135" s="7"/>
      <c r="BV135" s="6"/>
    </row>
    <row r="136" spans="1:74" ht="15.75" hidden="1" customHeight="1" x14ac:dyDescent="0.25">
      <c r="A136" s="6">
        <v>131</v>
      </c>
      <c r="B136" s="17"/>
      <c r="C136" s="17"/>
      <c r="D136" s="253"/>
      <c r="E136" s="253"/>
      <c r="F136" s="253"/>
      <c r="G136" s="253"/>
      <c r="H136" s="253"/>
      <c r="I136" s="253"/>
      <c r="J136" s="46" t="s">
        <v>264</v>
      </c>
      <c r="K136" s="10">
        <v>1</v>
      </c>
      <c r="L136" s="325" t="s">
        <v>252</v>
      </c>
      <c r="M136" s="34" t="s">
        <v>270</v>
      </c>
      <c r="N136" s="140" t="s">
        <v>272</v>
      </c>
      <c r="O136" s="275">
        <f t="shared" si="31"/>
        <v>1</v>
      </c>
      <c r="P136" s="211"/>
      <c r="Q136" s="211">
        <v>1</v>
      </c>
      <c r="R136" s="211"/>
      <c r="S136" s="211"/>
      <c r="T136" s="211"/>
      <c r="U136" s="275"/>
      <c r="V136" s="211"/>
      <c r="W136" s="211"/>
      <c r="X136" s="211"/>
      <c r="Y136" s="211"/>
      <c r="Z136" s="211"/>
      <c r="AA136" s="275"/>
      <c r="AB136" s="211"/>
      <c r="AC136" s="211"/>
      <c r="AD136" s="211"/>
      <c r="AE136" s="211"/>
      <c r="AF136" s="211"/>
      <c r="AG136" s="273">
        <f t="shared" si="32"/>
        <v>1</v>
      </c>
      <c r="AH136" s="140"/>
      <c r="AI136" s="140">
        <v>1</v>
      </c>
      <c r="AJ136" s="140"/>
      <c r="AK136" s="140"/>
      <c r="AL136" s="140"/>
      <c r="AM136" s="304">
        <f>18700000/1.2</f>
        <v>15583333.333333334</v>
      </c>
      <c r="AN136" s="299"/>
      <c r="AO136" s="304"/>
      <c r="AP136" s="304">
        <f>AM136*1.09</f>
        <v>16985833.333333336</v>
      </c>
      <c r="AQ136" s="304"/>
      <c r="AR136" s="304"/>
      <c r="AS136" s="304"/>
      <c r="AT136" s="196" t="s">
        <v>712</v>
      </c>
      <c r="AU136" s="165" t="s">
        <v>713</v>
      </c>
      <c r="AV136" s="138">
        <v>196747.56</v>
      </c>
      <c r="AW136" s="138">
        <v>172</v>
      </c>
      <c r="AX136" s="139">
        <v>45995</v>
      </c>
      <c r="AY136" s="16">
        <v>2025</v>
      </c>
      <c r="BA136" s="6"/>
      <c r="BP136" s="7"/>
      <c r="BV136" s="6"/>
    </row>
    <row r="137" spans="1:74" ht="15.75" hidden="1" customHeight="1" x14ac:dyDescent="0.25">
      <c r="A137" s="6">
        <v>132</v>
      </c>
      <c r="B137" s="17"/>
      <c r="C137" s="17"/>
      <c r="D137" s="253"/>
      <c r="E137" s="253"/>
      <c r="F137" s="253"/>
      <c r="G137" s="253"/>
      <c r="H137" s="253"/>
      <c r="I137" s="253"/>
      <c r="J137" s="46" t="s">
        <v>268</v>
      </c>
      <c r="K137" s="10">
        <v>1</v>
      </c>
      <c r="L137" s="34" t="s">
        <v>252</v>
      </c>
      <c r="M137" s="34"/>
      <c r="N137" s="140" t="s">
        <v>273</v>
      </c>
      <c r="O137" s="275">
        <f t="shared" si="31"/>
        <v>1</v>
      </c>
      <c r="P137" s="211"/>
      <c r="Q137" s="211"/>
      <c r="R137" s="211">
        <v>1</v>
      </c>
      <c r="S137" s="211"/>
      <c r="T137" s="211"/>
      <c r="U137" s="275"/>
      <c r="V137" s="211"/>
      <c r="W137" s="211"/>
      <c r="X137" s="211"/>
      <c r="Y137" s="211"/>
      <c r="Z137" s="211"/>
      <c r="AA137" s="275"/>
      <c r="AB137" s="211"/>
      <c r="AC137" s="211"/>
      <c r="AD137" s="211"/>
      <c r="AE137" s="211"/>
      <c r="AF137" s="211"/>
      <c r="AG137" s="273">
        <f t="shared" si="32"/>
        <v>0</v>
      </c>
      <c r="AH137" s="140"/>
      <c r="AI137" s="140"/>
      <c r="AJ137" s="140"/>
      <c r="AK137" s="140"/>
      <c r="AL137" s="140"/>
      <c r="AM137" s="304"/>
      <c r="AN137" s="299"/>
      <c r="AO137" s="304"/>
      <c r="AP137" s="304"/>
      <c r="AQ137" s="304"/>
      <c r="AR137" s="304"/>
      <c r="AS137" s="304"/>
      <c r="AT137" s="196" t="s">
        <v>714</v>
      </c>
      <c r="AU137" s="165" t="s">
        <v>715</v>
      </c>
      <c r="AV137" s="138">
        <v>416558.37</v>
      </c>
      <c r="AW137" s="138">
        <v>207</v>
      </c>
      <c r="AX137" s="139">
        <v>46386</v>
      </c>
      <c r="AY137" s="12">
        <v>2026</v>
      </c>
      <c r="BA137" s="6"/>
      <c r="BP137" s="7"/>
      <c r="BV137" s="6"/>
    </row>
    <row r="138" spans="1:74" ht="15.75" hidden="1" customHeight="1" x14ac:dyDescent="0.25">
      <c r="A138" s="6">
        <v>133</v>
      </c>
      <c r="B138" s="17"/>
      <c r="C138" s="17"/>
      <c r="D138" s="253"/>
      <c r="E138" s="253"/>
      <c r="F138" s="253"/>
      <c r="G138" s="253"/>
      <c r="H138" s="253"/>
      <c r="I138" s="253"/>
      <c r="J138" s="46" t="s">
        <v>274</v>
      </c>
      <c r="K138" s="10">
        <v>1</v>
      </c>
      <c r="L138" s="325" t="s">
        <v>252</v>
      </c>
      <c r="M138" s="34" t="s">
        <v>270</v>
      </c>
      <c r="N138" s="140" t="s">
        <v>275</v>
      </c>
      <c r="O138" s="275">
        <f t="shared" si="31"/>
        <v>1</v>
      </c>
      <c r="P138" s="211"/>
      <c r="Q138" s="211">
        <v>1</v>
      </c>
      <c r="R138" s="211"/>
      <c r="S138" s="211"/>
      <c r="T138" s="211"/>
      <c r="U138" s="275"/>
      <c r="V138" s="211"/>
      <c r="W138" s="211"/>
      <c r="X138" s="211"/>
      <c r="Y138" s="211"/>
      <c r="Z138" s="211"/>
      <c r="AA138" s="275"/>
      <c r="AB138" s="211"/>
      <c r="AC138" s="211"/>
      <c r="AD138" s="211"/>
      <c r="AE138" s="211"/>
      <c r="AF138" s="211"/>
      <c r="AG138" s="273">
        <f t="shared" si="32"/>
        <v>1</v>
      </c>
      <c r="AH138" s="140"/>
      <c r="AI138" s="140"/>
      <c r="AJ138" s="140">
        <v>1</v>
      </c>
      <c r="AK138" s="140"/>
      <c r="AL138" s="140"/>
      <c r="AM138" s="304">
        <f>18700000/1.2</f>
        <v>15583333.333333334</v>
      </c>
      <c r="AN138" s="299"/>
      <c r="AO138" s="304"/>
      <c r="AP138" s="304"/>
      <c r="AQ138" s="304">
        <f>AM138*1.136</f>
        <v>17702666.666666664</v>
      </c>
      <c r="AR138" s="304"/>
      <c r="AS138" s="304"/>
      <c r="AT138" s="196" t="s">
        <v>716</v>
      </c>
      <c r="AU138" s="165" t="s">
        <v>690</v>
      </c>
      <c r="AV138" s="138">
        <v>260367.75</v>
      </c>
      <c r="AW138" s="138">
        <v>200</v>
      </c>
      <c r="AX138" s="139">
        <v>46007</v>
      </c>
      <c r="AY138" s="16">
        <v>2025</v>
      </c>
      <c r="BA138" s="6"/>
      <c r="BP138" s="7"/>
      <c r="BV138" s="6"/>
    </row>
    <row r="139" spans="1:74" ht="15.75" hidden="1" customHeight="1" x14ac:dyDescent="0.25">
      <c r="A139" s="6">
        <v>134</v>
      </c>
      <c r="B139" s="17"/>
      <c r="C139" s="17"/>
      <c r="D139" s="253"/>
      <c r="E139" s="253"/>
      <c r="F139" s="253"/>
      <c r="G139" s="253"/>
      <c r="H139" s="253"/>
      <c r="I139" s="253"/>
      <c r="J139" s="46" t="s">
        <v>276</v>
      </c>
      <c r="K139" s="10">
        <v>1</v>
      </c>
      <c r="L139" s="38" t="s">
        <v>252</v>
      </c>
      <c r="M139" s="38"/>
      <c r="N139" s="140" t="s">
        <v>277</v>
      </c>
      <c r="O139" s="275">
        <f t="shared" si="31"/>
        <v>1</v>
      </c>
      <c r="P139" s="211"/>
      <c r="Q139" s="211"/>
      <c r="R139" s="211"/>
      <c r="S139" s="211">
        <v>1</v>
      </c>
      <c r="T139" s="211"/>
      <c r="U139" s="275"/>
      <c r="V139" s="211"/>
      <c r="W139" s="211"/>
      <c r="X139" s="211"/>
      <c r="Y139" s="211"/>
      <c r="Z139" s="211"/>
      <c r="AA139" s="275"/>
      <c r="AB139" s="211"/>
      <c r="AC139" s="211"/>
      <c r="AD139" s="211"/>
      <c r="AE139" s="211"/>
      <c r="AF139" s="211"/>
      <c r="AG139" s="273">
        <f t="shared" si="32"/>
        <v>0</v>
      </c>
      <c r="AH139" s="140"/>
      <c r="AI139" s="140"/>
      <c r="AJ139" s="140"/>
      <c r="AK139" s="140"/>
      <c r="AL139" s="140"/>
      <c r="AM139" s="304"/>
      <c r="AN139" s="299"/>
      <c r="AO139" s="304"/>
      <c r="AP139" s="304"/>
      <c r="AQ139" s="304"/>
      <c r="AR139" s="304"/>
      <c r="AS139" s="304"/>
      <c r="AT139" s="196" t="s">
        <v>717</v>
      </c>
      <c r="AU139" s="165" t="s">
        <v>718</v>
      </c>
      <c r="AV139" s="138">
        <v>123561.37</v>
      </c>
      <c r="AW139" s="138">
        <v>273</v>
      </c>
      <c r="AX139" s="139">
        <v>46742</v>
      </c>
      <c r="AY139" s="12">
        <v>2027</v>
      </c>
      <c r="BA139" s="6"/>
      <c r="BP139" s="7"/>
      <c r="BV139" s="6"/>
    </row>
    <row r="140" spans="1:74" ht="15.75" hidden="1" customHeight="1" x14ac:dyDescent="0.25">
      <c r="A140" s="6">
        <v>135</v>
      </c>
      <c r="B140" s="17"/>
      <c r="C140" s="17"/>
      <c r="D140" s="253"/>
      <c r="E140" s="253"/>
      <c r="F140" s="253"/>
      <c r="G140" s="253"/>
      <c r="H140" s="253"/>
      <c r="I140" s="253"/>
      <c r="J140" s="46" t="s">
        <v>278</v>
      </c>
      <c r="K140" s="10">
        <v>1</v>
      </c>
      <c r="L140" s="38" t="s">
        <v>279</v>
      </c>
      <c r="M140" s="38"/>
      <c r="N140" s="140" t="s">
        <v>280</v>
      </c>
      <c r="O140" s="275">
        <f t="shared" si="31"/>
        <v>1</v>
      </c>
      <c r="P140" s="211"/>
      <c r="Q140" s="211"/>
      <c r="R140" s="211"/>
      <c r="S140" s="211">
        <v>1</v>
      </c>
      <c r="T140" s="211"/>
      <c r="U140" s="275"/>
      <c r="V140" s="211"/>
      <c r="W140" s="211"/>
      <c r="X140" s="211"/>
      <c r="Y140" s="211"/>
      <c r="Z140" s="211"/>
      <c r="AA140" s="275"/>
      <c r="AB140" s="211"/>
      <c r="AC140" s="211"/>
      <c r="AD140" s="211"/>
      <c r="AE140" s="211"/>
      <c r="AF140" s="211"/>
      <c r="AG140" s="273">
        <f t="shared" si="32"/>
        <v>0</v>
      </c>
      <c r="AH140" s="140"/>
      <c r="AI140" s="140"/>
      <c r="AJ140" s="140"/>
      <c r="AK140" s="140"/>
      <c r="AL140" s="140"/>
      <c r="AM140" s="304"/>
      <c r="AN140" s="299"/>
      <c r="AO140" s="304"/>
      <c r="AP140" s="304"/>
      <c r="AQ140" s="304"/>
      <c r="AR140" s="304"/>
      <c r="AS140" s="304"/>
      <c r="AT140" s="196" t="s">
        <v>719</v>
      </c>
      <c r="AU140" s="165" t="s">
        <v>720</v>
      </c>
      <c r="AV140" s="138">
        <v>353284.08</v>
      </c>
      <c r="AW140" s="138">
        <v>185</v>
      </c>
      <c r="AX140" s="139">
        <v>46734</v>
      </c>
      <c r="AY140" s="12">
        <v>2027</v>
      </c>
      <c r="BA140" s="6"/>
      <c r="BP140" s="7"/>
      <c r="BV140" s="6"/>
    </row>
    <row r="141" spans="1:74" ht="15.75" hidden="1" customHeight="1" x14ac:dyDescent="0.25">
      <c r="A141" s="6">
        <v>136</v>
      </c>
      <c r="B141" s="17"/>
      <c r="C141" s="17"/>
      <c r="D141" s="253"/>
      <c r="E141" s="253"/>
      <c r="F141" s="253"/>
      <c r="G141" s="253"/>
      <c r="H141" s="253"/>
      <c r="I141" s="253"/>
      <c r="J141" s="46" t="s">
        <v>281</v>
      </c>
      <c r="K141" s="10">
        <v>1</v>
      </c>
      <c r="L141" s="38" t="s">
        <v>252</v>
      </c>
      <c r="M141" s="38"/>
      <c r="N141" s="140" t="s">
        <v>282</v>
      </c>
      <c r="O141" s="275">
        <f t="shared" si="31"/>
        <v>0</v>
      </c>
      <c r="P141" s="211"/>
      <c r="Q141" s="211"/>
      <c r="R141" s="211"/>
      <c r="S141" s="211"/>
      <c r="T141" s="211"/>
      <c r="U141" s="275"/>
      <c r="V141" s="211"/>
      <c r="W141" s="211"/>
      <c r="X141" s="211"/>
      <c r="Y141" s="211"/>
      <c r="Z141" s="211"/>
      <c r="AA141" s="275"/>
      <c r="AB141" s="211"/>
      <c r="AC141" s="211"/>
      <c r="AD141" s="211"/>
      <c r="AE141" s="211"/>
      <c r="AF141" s="211"/>
      <c r="AG141" s="273">
        <f t="shared" si="32"/>
        <v>0</v>
      </c>
      <c r="AH141" s="140"/>
      <c r="AI141" s="140"/>
      <c r="AJ141" s="140"/>
      <c r="AK141" s="140"/>
      <c r="AL141" s="140"/>
      <c r="AM141" s="304"/>
      <c r="AN141" s="299"/>
      <c r="AO141" s="304"/>
      <c r="AP141" s="304"/>
      <c r="AQ141" s="304"/>
      <c r="AR141" s="304"/>
      <c r="AS141" s="304"/>
      <c r="AT141" s="141" t="s">
        <v>283</v>
      </c>
      <c r="AU141" s="165" t="s">
        <v>721</v>
      </c>
      <c r="AV141" s="138">
        <v>3495214.32</v>
      </c>
      <c r="AW141" s="138">
        <v>84</v>
      </c>
      <c r="AX141" s="139">
        <v>47482</v>
      </c>
      <c r="AY141" s="16">
        <v>2029</v>
      </c>
      <c r="BA141" s="6"/>
      <c r="BP141" s="7"/>
      <c r="BV141" s="6"/>
    </row>
    <row r="142" spans="1:74" ht="15.75" hidden="1" customHeight="1" x14ac:dyDescent="0.25">
      <c r="A142" s="6">
        <v>137</v>
      </c>
      <c r="B142" s="17"/>
      <c r="C142" s="17"/>
      <c r="D142" s="253"/>
      <c r="E142" s="253"/>
      <c r="F142" s="253"/>
      <c r="G142" s="253"/>
      <c r="H142" s="253"/>
      <c r="I142" s="253"/>
      <c r="J142" s="46" t="s">
        <v>284</v>
      </c>
      <c r="K142" s="10">
        <v>1</v>
      </c>
      <c r="L142" s="34" t="s">
        <v>285</v>
      </c>
      <c r="M142" s="34"/>
      <c r="N142" s="140" t="s">
        <v>286</v>
      </c>
      <c r="O142" s="275">
        <f t="shared" si="31"/>
        <v>1</v>
      </c>
      <c r="P142" s="211">
        <v>1</v>
      </c>
      <c r="Q142" s="211"/>
      <c r="R142" s="211"/>
      <c r="S142" s="211"/>
      <c r="T142" s="211"/>
      <c r="U142" s="275"/>
      <c r="V142" s="211"/>
      <c r="W142" s="211"/>
      <c r="X142" s="211"/>
      <c r="Y142" s="211"/>
      <c r="Z142" s="211"/>
      <c r="AA142" s="275"/>
      <c r="AB142" s="211"/>
      <c r="AC142" s="211"/>
      <c r="AD142" s="211"/>
      <c r="AE142" s="211"/>
      <c r="AF142" s="211"/>
      <c r="AG142" s="273">
        <f t="shared" si="32"/>
        <v>0</v>
      </c>
      <c r="AH142" s="140"/>
      <c r="AI142" s="140"/>
      <c r="AJ142" s="140"/>
      <c r="AK142" s="140"/>
      <c r="AL142" s="140"/>
      <c r="AM142" s="304"/>
      <c r="AN142" s="299"/>
      <c r="AO142" s="304"/>
      <c r="AP142" s="304"/>
      <c r="AQ142" s="304"/>
      <c r="AR142" s="304"/>
      <c r="AS142" s="304"/>
      <c r="AT142" s="196" t="s">
        <v>287</v>
      </c>
      <c r="AU142" s="165" t="s">
        <v>722</v>
      </c>
      <c r="AV142" s="138" t="s">
        <v>551</v>
      </c>
      <c r="AW142" s="138">
        <v>178</v>
      </c>
      <c r="AX142" s="139">
        <v>44914</v>
      </c>
      <c r="AY142" s="16" t="s">
        <v>803</v>
      </c>
      <c r="BA142" s="6"/>
      <c r="BP142" s="7"/>
      <c r="BV142" s="6"/>
    </row>
    <row r="143" spans="1:74" ht="15.75" hidden="1" customHeight="1" x14ac:dyDescent="0.25">
      <c r="A143" s="6">
        <v>138</v>
      </c>
      <c r="B143" s="17"/>
      <c r="C143" s="17"/>
      <c r="D143" s="253"/>
      <c r="E143" s="253"/>
      <c r="F143" s="253"/>
      <c r="G143" s="253"/>
      <c r="H143" s="253"/>
      <c r="I143" s="253"/>
      <c r="J143" s="46" t="s">
        <v>288</v>
      </c>
      <c r="K143" s="10">
        <v>1</v>
      </c>
      <c r="L143" s="34" t="s">
        <v>285</v>
      </c>
      <c r="M143" s="34"/>
      <c r="N143" s="140" t="s">
        <v>286</v>
      </c>
      <c r="O143" s="275">
        <f t="shared" si="31"/>
        <v>1</v>
      </c>
      <c r="P143" s="211">
        <v>1</v>
      </c>
      <c r="Q143" s="211"/>
      <c r="R143" s="211"/>
      <c r="S143" s="211"/>
      <c r="T143" s="211"/>
      <c r="U143" s="275"/>
      <c r="V143" s="211"/>
      <c r="W143" s="211"/>
      <c r="X143" s="211"/>
      <c r="Y143" s="211"/>
      <c r="Z143" s="211"/>
      <c r="AA143" s="275"/>
      <c r="AB143" s="211"/>
      <c r="AC143" s="211"/>
      <c r="AD143" s="211"/>
      <c r="AE143" s="211"/>
      <c r="AF143" s="211"/>
      <c r="AG143" s="273">
        <f t="shared" si="32"/>
        <v>0</v>
      </c>
      <c r="AH143" s="140"/>
      <c r="AI143" s="140"/>
      <c r="AJ143" s="140"/>
      <c r="AK143" s="140"/>
      <c r="AL143" s="140"/>
      <c r="AM143" s="304"/>
      <c r="AN143" s="299"/>
      <c r="AO143" s="304"/>
      <c r="AP143" s="304"/>
      <c r="AQ143" s="304"/>
      <c r="AR143" s="304"/>
      <c r="AS143" s="304"/>
      <c r="AT143" s="196" t="s">
        <v>289</v>
      </c>
      <c r="AU143" s="165" t="s">
        <v>723</v>
      </c>
      <c r="AV143" s="138" t="s">
        <v>551</v>
      </c>
      <c r="AW143" s="138">
        <v>133</v>
      </c>
      <c r="AX143" s="139">
        <v>44878</v>
      </c>
      <c r="AY143" s="16" t="s">
        <v>803</v>
      </c>
      <c r="BA143" s="6"/>
      <c r="BP143" s="7"/>
      <c r="BV143" s="6"/>
    </row>
    <row r="144" spans="1:74" hidden="1" x14ac:dyDescent="0.25">
      <c r="A144" s="6">
        <v>139</v>
      </c>
      <c r="B144" s="153" t="s">
        <v>290</v>
      </c>
      <c r="C144" s="27" t="s">
        <v>291</v>
      </c>
      <c r="D144" s="220">
        <f>SUM(D145:D152)</f>
        <v>12.956646929999987</v>
      </c>
      <c r="E144" s="220">
        <v>13.252205527400001</v>
      </c>
      <c r="F144" s="220">
        <v>13.4603662606238</v>
      </c>
      <c r="G144" s="220">
        <v>13.662252483340325</v>
      </c>
      <c r="H144" s="220">
        <v>13.864104455925428</v>
      </c>
      <c r="I144" s="220">
        <v>14.077005071107996</v>
      </c>
      <c r="J144" s="29"/>
      <c r="K144" s="30">
        <f>SUM(K145:K155)</f>
        <v>11</v>
      </c>
      <c r="L144" s="31"/>
      <c r="M144" s="31"/>
      <c r="N144" s="154"/>
      <c r="O144" s="220">
        <f>SUM(O145:O155)</f>
        <v>8</v>
      </c>
      <c r="P144" s="220">
        <f>SUM(P145:P155)</f>
        <v>0</v>
      </c>
      <c r="Q144" s="220">
        <f t="shared" ref="Q144:T144" si="33">SUM(Q145:Q155)</f>
        <v>2</v>
      </c>
      <c r="R144" s="220">
        <f t="shared" si="33"/>
        <v>3</v>
      </c>
      <c r="S144" s="220">
        <f t="shared" si="33"/>
        <v>0</v>
      </c>
      <c r="T144" s="220">
        <f t="shared" si="33"/>
        <v>3</v>
      </c>
      <c r="U144" s="125">
        <f>SUM(V144:Z144)</f>
        <v>11.077005071107996</v>
      </c>
      <c r="V144" s="125">
        <f>IF(E144&lt;(K144-P144),0,E144-(K144-P144))</f>
        <v>2.252205527400001</v>
      </c>
      <c r="W144" s="125">
        <f>IF(F144&lt;(K144-Q144-P144),0,F144-(K144-Q144-P144)-V144)</f>
        <v>2.2081607332237994</v>
      </c>
      <c r="X144" s="125">
        <f>IF(G144&lt;(K144-R144-Q144-P144),0,G144-(K144-R144-Q144-P144)-W144-V144)</f>
        <v>3.2018862227165243</v>
      </c>
      <c r="Y144" s="125">
        <f>IF(H144&lt;(K144-S144-R144-Q144-P144),0,H144-(K144-S144-R144-Q144-P144)-X144-W144-V144)</f>
        <v>0.20185197258510357</v>
      </c>
      <c r="Z144" s="125">
        <f>IF(I144&lt;(K144-T144-S144-R144-Q144-P144),0,I144-(K144-T144-S144-R144-Q144-P144)-Y144-X144-W144-V144)</f>
        <v>3.2129006151825674</v>
      </c>
      <c r="AA144" s="125">
        <f>SUM(AB144:AF144)</f>
        <v>4.0770050711079957</v>
      </c>
      <c r="AB144" s="125">
        <f>V144</f>
        <v>2.252205527400001</v>
      </c>
      <c r="AC144" s="125">
        <f>W144-AH144</f>
        <v>1.2081607332237994</v>
      </c>
      <c r="AD144" s="125">
        <f>X144-AI144-AH144</f>
        <v>1.2018862227165243</v>
      </c>
      <c r="AE144" s="125">
        <f>Y144-AJ144-AI144-AH144</f>
        <v>-1.7981480274148964</v>
      </c>
      <c r="AF144" s="125">
        <f>Z144-AK144-AJ144-AI144-AH144</f>
        <v>1.2129006151825674</v>
      </c>
      <c r="AG144" s="220">
        <f>SUM(AH144:AL144)</f>
        <v>2</v>
      </c>
      <c r="AH144" s="220">
        <f>SUM(AH145:AH155)</f>
        <v>1</v>
      </c>
      <c r="AI144" s="220">
        <f t="shared" ref="AI144:AS144" si="34">SUM(AI145:AI155)</f>
        <v>1</v>
      </c>
      <c r="AJ144" s="220">
        <f t="shared" si="34"/>
        <v>0</v>
      </c>
      <c r="AK144" s="220">
        <f t="shared" si="34"/>
        <v>0</v>
      </c>
      <c r="AL144" s="220">
        <f t="shared" si="34"/>
        <v>0</v>
      </c>
      <c r="AM144" s="220"/>
      <c r="AN144" s="220">
        <f t="shared" si="34"/>
        <v>0</v>
      </c>
      <c r="AO144" s="220">
        <f t="shared" si="34"/>
        <v>14208166.666666668</v>
      </c>
      <c r="AP144" s="220">
        <f t="shared" si="34"/>
        <v>12898333.333333336</v>
      </c>
      <c r="AQ144" s="220">
        <f t="shared" si="34"/>
        <v>0</v>
      </c>
      <c r="AR144" s="220">
        <f t="shared" si="34"/>
        <v>0</v>
      </c>
      <c r="AS144" s="220">
        <f t="shared" si="34"/>
        <v>0</v>
      </c>
      <c r="AT144" s="200"/>
      <c r="AU144" s="229"/>
      <c r="AV144" s="154"/>
      <c r="AW144" s="154"/>
      <c r="AX144" s="154"/>
      <c r="AY144" s="111"/>
      <c r="BA144" s="6"/>
      <c r="BP144" s="7"/>
      <c r="BV144" s="6"/>
    </row>
    <row r="145" spans="1:74" ht="15.75" hidden="1" customHeight="1" x14ac:dyDescent="0.25">
      <c r="A145" s="6">
        <v>140</v>
      </c>
      <c r="B145" s="15"/>
      <c r="C145" s="15" t="s">
        <v>292</v>
      </c>
      <c r="D145" s="255">
        <v>8.9143991399999951</v>
      </c>
      <c r="E145" s="255">
        <v>9.066971327400001</v>
      </c>
      <c r="F145" s="255">
        <v>9.2070920606238005</v>
      </c>
      <c r="G145" s="255">
        <v>9.3389782833403245</v>
      </c>
      <c r="H145" s="255">
        <v>9.4708302559254296</v>
      </c>
      <c r="I145" s="255">
        <v>9.6063808711079961</v>
      </c>
      <c r="J145" s="46" t="s">
        <v>293</v>
      </c>
      <c r="K145" s="10">
        <v>1</v>
      </c>
      <c r="L145" s="38" t="s">
        <v>294</v>
      </c>
      <c r="M145" s="38"/>
      <c r="N145" s="137" t="s">
        <v>295</v>
      </c>
      <c r="O145" s="274">
        <f>SUM(P145:T145)</f>
        <v>1</v>
      </c>
      <c r="P145" s="237"/>
      <c r="Q145" s="211"/>
      <c r="R145" s="211"/>
      <c r="S145" s="211"/>
      <c r="T145" s="211">
        <v>1</v>
      </c>
      <c r="U145" s="275"/>
      <c r="V145" s="211"/>
      <c r="W145" s="211"/>
      <c r="X145" s="211"/>
      <c r="Y145" s="211"/>
      <c r="Z145" s="211"/>
      <c r="AA145" s="275"/>
      <c r="AB145" s="211"/>
      <c r="AC145" s="211"/>
      <c r="AD145" s="211"/>
      <c r="AE145" s="211"/>
      <c r="AF145" s="211"/>
      <c r="AG145" s="275">
        <f>SUM(AH145:AL145)</f>
        <v>0</v>
      </c>
      <c r="AH145" s="137"/>
      <c r="AI145" s="137"/>
      <c r="AJ145" s="137"/>
      <c r="AK145" s="137"/>
      <c r="AL145" s="137"/>
      <c r="AM145" s="304"/>
      <c r="AN145" s="299"/>
      <c r="AO145" s="304"/>
      <c r="AP145" s="304"/>
      <c r="AQ145" s="304"/>
      <c r="AR145" s="304"/>
      <c r="AS145" s="304"/>
      <c r="AT145" s="196" t="s">
        <v>724</v>
      </c>
      <c r="AU145" s="165" t="s">
        <v>725</v>
      </c>
      <c r="AV145" s="138">
        <v>633121.36</v>
      </c>
      <c r="AW145" s="138">
        <v>240</v>
      </c>
      <c r="AX145" s="139">
        <v>46958</v>
      </c>
      <c r="AY145" s="14">
        <v>2028</v>
      </c>
      <c r="BA145" s="6"/>
      <c r="BP145" s="7"/>
      <c r="BV145" s="6"/>
    </row>
    <row r="146" spans="1:74" ht="30" hidden="1" customHeight="1" x14ac:dyDescent="0.25">
      <c r="A146" s="6">
        <v>141</v>
      </c>
      <c r="B146" s="15"/>
      <c r="C146" s="15" t="s">
        <v>296</v>
      </c>
      <c r="D146" s="255">
        <v>4.0422477899999913</v>
      </c>
      <c r="E146" s="255">
        <v>4.1852342</v>
      </c>
      <c r="F146" s="255">
        <v>4.2532741999999999</v>
      </c>
      <c r="G146" s="255">
        <v>4.3232742000000002</v>
      </c>
      <c r="H146" s="255">
        <v>4.3932741999999996</v>
      </c>
      <c r="I146" s="255">
        <v>4.4706241999999996</v>
      </c>
      <c r="J146" s="46" t="s">
        <v>293</v>
      </c>
      <c r="K146" s="10">
        <v>1</v>
      </c>
      <c r="L146" s="330" t="s">
        <v>294</v>
      </c>
      <c r="M146" s="38" t="s">
        <v>823</v>
      </c>
      <c r="N146" s="137" t="s">
        <v>297</v>
      </c>
      <c r="O146" s="274">
        <f t="shared" ref="O146:O155" si="35">SUM(P146:T146)</f>
        <v>1</v>
      </c>
      <c r="P146" s="237"/>
      <c r="Q146" s="211"/>
      <c r="R146" s="211">
        <v>1</v>
      </c>
      <c r="S146" s="211"/>
      <c r="T146" s="211"/>
      <c r="U146" s="275"/>
      <c r="V146" s="211"/>
      <c r="W146" s="211"/>
      <c r="X146" s="211"/>
      <c r="Y146" s="211"/>
      <c r="Z146" s="211"/>
      <c r="AA146" s="275"/>
      <c r="AB146" s="211"/>
      <c r="AC146" s="211"/>
      <c r="AD146" s="211"/>
      <c r="AE146" s="211"/>
      <c r="AF146" s="211"/>
      <c r="AG146" s="275">
        <f t="shared" ref="AG146:AG155" si="36">SUM(AH146:AL146)</f>
        <v>1</v>
      </c>
      <c r="AH146" s="237"/>
      <c r="AI146" s="237">
        <v>1</v>
      </c>
      <c r="AJ146" s="237"/>
      <c r="AK146" s="237"/>
      <c r="AL146" s="237"/>
      <c r="AM146" s="304">
        <f>14200000/1.2</f>
        <v>11833333.333333334</v>
      </c>
      <c r="AN146" s="299"/>
      <c r="AO146" s="304"/>
      <c r="AP146" s="304">
        <f>AM146*1.09</f>
        <v>12898333.333333336</v>
      </c>
      <c r="AQ146" s="304"/>
      <c r="AR146" s="304"/>
      <c r="AS146" s="304"/>
      <c r="AT146" s="196" t="s">
        <v>726</v>
      </c>
      <c r="AU146" s="165" t="s">
        <v>727</v>
      </c>
      <c r="AV146" s="138">
        <v>482804.22</v>
      </c>
      <c r="AW146" s="138">
        <v>206</v>
      </c>
      <c r="AX146" s="139">
        <v>46383</v>
      </c>
      <c r="AY146" s="12">
        <v>2026</v>
      </c>
      <c r="BA146" s="6"/>
      <c r="BP146" s="7"/>
      <c r="BV146" s="6"/>
    </row>
    <row r="147" spans="1:74" ht="15.75" hidden="1" customHeight="1" x14ac:dyDescent="0.25">
      <c r="A147" s="6">
        <v>142</v>
      </c>
      <c r="B147" s="39"/>
      <c r="C147" s="39"/>
      <c r="D147" s="258"/>
      <c r="E147" s="258"/>
      <c r="F147" s="258"/>
      <c r="G147" s="258"/>
      <c r="H147" s="258"/>
      <c r="I147" s="258"/>
      <c r="J147" s="46" t="s">
        <v>298</v>
      </c>
      <c r="K147" s="10">
        <v>1</v>
      </c>
      <c r="L147" s="38" t="s">
        <v>294</v>
      </c>
      <c r="M147" s="38"/>
      <c r="N147" s="137" t="s">
        <v>299</v>
      </c>
      <c r="O147" s="274">
        <f t="shared" si="35"/>
        <v>1</v>
      </c>
      <c r="P147" s="237"/>
      <c r="Q147" s="211"/>
      <c r="R147" s="211">
        <v>1</v>
      </c>
      <c r="S147" s="211"/>
      <c r="T147" s="211"/>
      <c r="U147" s="275"/>
      <c r="V147" s="211"/>
      <c r="W147" s="211"/>
      <c r="X147" s="211"/>
      <c r="Y147" s="211"/>
      <c r="Z147" s="211"/>
      <c r="AA147" s="275"/>
      <c r="AB147" s="211"/>
      <c r="AC147" s="211"/>
      <c r="AD147" s="211"/>
      <c r="AE147" s="211"/>
      <c r="AF147" s="211"/>
      <c r="AG147" s="275">
        <f t="shared" si="36"/>
        <v>0</v>
      </c>
      <c r="AH147" s="237"/>
      <c r="AI147" s="237"/>
      <c r="AJ147" s="237"/>
      <c r="AK147" s="237"/>
      <c r="AL147" s="237"/>
      <c r="AM147" s="304"/>
      <c r="AN147" s="299"/>
      <c r="AO147" s="304"/>
      <c r="AP147" s="304"/>
      <c r="AQ147" s="304"/>
      <c r="AR147" s="304"/>
      <c r="AS147" s="304"/>
      <c r="AT147" s="196" t="s">
        <v>728</v>
      </c>
      <c r="AU147" s="165" t="s">
        <v>729</v>
      </c>
      <c r="AV147" s="138">
        <v>608511.06000000006</v>
      </c>
      <c r="AW147" s="138">
        <v>184</v>
      </c>
      <c r="AX147" s="139">
        <v>46357</v>
      </c>
      <c r="AY147" s="12">
        <v>2026</v>
      </c>
      <c r="BA147" s="6"/>
      <c r="BP147" s="7"/>
      <c r="BV147" s="6"/>
    </row>
    <row r="148" spans="1:74" s="2" customFormat="1" ht="30" hidden="1" customHeight="1" x14ac:dyDescent="0.25">
      <c r="A148" s="6">
        <v>143</v>
      </c>
      <c r="B148" s="17"/>
      <c r="C148" s="17"/>
      <c r="D148" s="253"/>
      <c r="E148" s="253"/>
      <c r="F148" s="253"/>
      <c r="G148" s="253"/>
      <c r="H148" s="253"/>
      <c r="I148" s="253"/>
      <c r="J148" s="46" t="s">
        <v>300</v>
      </c>
      <c r="K148" s="10">
        <v>1</v>
      </c>
      <c r="L148" s="38" t="s">
        <v>301</v>
      </c>
      <c r="M148" s="38"/>
      <c r="N148" s="137" t="s">
        <v>302</v>
      </c>
      <c r="O148" s="274">
        <f t="shared" si="35"/>
        <v>1</v>
      </c>
      <c r="P148" s="237"/>
      <c r="Q148" s="211"/>
      <c r="R148" s="211"/>
      <c r="S148" s="211"/>
      <c r="T148" s="211">
        <v>1</v>
      </c>
      <c r="U148" s="275"/>
      <c r="V148" s="211"/>
      <c r="W148" s="211"/>
      <c r="X148" s="211"/>
      <c r="Y148" s="211"/>
      <c r="Z148" s="211"/>
      <c r="AA148" s="275"/>
      <c r="AB148" s="211"/>
      <c r="AC148" s="211"/>
      <c r="AD148" s="211"/>
      <c r="AE148" s="211"/>
      <c r="AF148" s="211"/>
      <c r="AG148" s="275">
        <f t="shared" si="36"/>
        <v>0</v>
      </c>
      <c r="AH148" s="237"/>
      <c r="AI148" s="237"/>
      <c r="AJ148" s="237"/>
      <c r="AK148" s="237"/>
      <c r="AL148" s="237"/>
      <c r="AM148" s="304"/>
      <c r="AN148" s="299"/>
      <c r="AO148" s="304"/>
      <c r="AP148" s="304"/>
      <c r="AQ148" s="304"/>
      <c r="AR148" s="304"/>
      <c r="AS148" s="304"/>
      <c r="AT148" s="196" t="s">
        <v>730</v>
      </c>
      <c r="AU148" s="165" t="s">
        <v>731</v>
      </c>
      <c r="AV148" s="138">
        <v>1864406.7</v>
      </c>
      <c r="AW148" s="138">
        <v>120</v>
      </c>
      <c r="AX148" s="139">
        <v>47116</v>
      </c>
      <c r="AY148" s="14">
        <v>2028</v>
      </c>
      <c r="BP148" s="22"/>
    </row>
    <row r="149" spans="1:74" ht="15.75" hidden="1" customHeight="1" x14ac:dyDescent="0.25">
      <c r="A149" s="6">
        <v>144</v>
      </c>
      <c r="B149" s="17"/>
      <c r="C149" s="17"/>
      <c r="D149" s="253"/>
      <c r="E149" s="253"/>
      <c r="F149" s="253"/>
      <c r="G149" s="253"/>
      <c r="H149" s="253"/>
      <c r="I149" s="253"/>
      <c r="J149" s="46" t="s">
        <v>303</v>
      </c>
      <c r="K149" s="10">
        <v>1</v>
      </c>
      <c r="L149" s="38" t="s">
        <v>304</v>
      </c>
      <c r="M149" s="38"/>
      <c r="N149" s="137" t="s">
        <v>305</v>
      </c>
      <c r="O149" s="274">
        <f t="shared" si="35"/>
        <v>1</v>
      </c>
      <c r="P149" s="237"/>
      <c r="Q149" s="211"/>
      <c r="R149" s="211"/>
      <c r="S149" s="211"/>
      <c r="T149" s="211">
        <v>1</v>
      </c>
      <c r="U149" s="275"/>
      <c r="V149" s="211"/>
      <c r="W149" s="211"/>
      <c r="X149" s="211"/>
      <c r="Y149" s="211"/>
      <c r="Z149" s="211"/>
      <c r="AA149" s="275"/>
      <c r="AB149" s="211"/>
      <c r="AC149" s="211"/>
      <c r="AD149" s="211"/>
      <c r="AE149" s="211"/>
      <c r="AF149" s="211"/>
      <c r="AG149" s="275">
        <f t="shared" si="36"/>
        <v>0</v>
      </c>
      <c r="AH149" s="237"/>
      <c r="AI149" s="237"/>
      <c r="AJ149" s="237"/>
      <c r="AK149" s="237"/>
      <c r="AL149" s="237"/>
      <c r="AM149" s="304"/>
      <c r="AN149" s="299"/>
      <c r="AO149" s="304"/>
      <c r="AP149" s="304"/>
      <c r="AQ149" s="304"/>
      <c r="AR149" s="304"/>
      <c r="AS149" s="304"/>
      <c r="AT149" s="196" t="s">
        <v>732</v>
      </c>
      <c r="AU149" s="165" t="s">
        <v>733</v>
      </c>
      <c r="AV149" s="138">
        <v>2766949.11</v>
      </c>
      <c r="AW149" s="138">
        <v>120</v>
      </c>
      <c r="AX149" s="139">
        <v>47107</v>
      </c>
      <c r="AY149" s="14">
        <v>2028</v>
      </c>
      <c r="BA149" s="6"/>
      <c r="BP149" s="7"/>
      <c r="BV149" s="6"/>
    </row>
    <row r="150" spans="1:74" ht="15.75" hidden="1" customHeight="1" x14ac:dyDescent="0.25">
      <c r="A150" s="6">
        <v>145</v>
      </c>
      <c r="B150" s="17"/>
      <c r="C150" s="17"/>
      <c r="D150" s="253"/>
      <c r="E150" s="253"/>
      <c r="F150" s="253"/>
      <c r="G150" s="253"/>
      <c r="H150" s="253"/>
      <c r="I150" s="253"/>
      <c r="J150" s="46" t="s">
        <v>306</v>
      </c>
      <c r="K150" s="10">
        <v>1</v>
      </c>
      <c r="L150" s="330" t="s">
        <v>294</v>
      </c>
      <c r="M150" s="38" t="s">
        <v>824</v>
      </c>
      <c r="N150" s="137" t="s">
        <v>307</v>
      </c>
      <c r="O150" s="274">
        <f t="shared" si="35"/>
        <v>1</v>
      </c>
      <c r="P150" s="237"/>
      <c r="Q150" s="211">
        <v>1</v>
      </c>
      <c r="R150" s="211"/>
      <c r="S150" s="211"/>
      <c r="T150" s="211"/>
      <c r="U150" s="275"/>
      <c r="V150" s="211"/>
      <c r="W150" s="211"/>
      <c r="X150" s="211"/>
      <c r="Y150" s="211"/>
      <c r="Z150" s="211"/>
      <c r="AA150" s="275"/>
      <c r="AB150" s="211"/>
      <c r="AC150" s="211"/>
      <c r="AD150" s="211"/>
      <c r="AE150" s="211"/>
      <c r="AF150" s="211"/>
      <c r="AG150" s="275">
        <f t="shared" si="36"/>
        <v>1</v>
      </c>
      <c r="AH150" s="237">
        <v>1</v>
      </c>
      <c r="AI150" s="237"/>
      <c r="AJ150" s="237"/>
      <c r="AK150" s="237"/>
      <c r="AL150" s="237"/>
      <c r="AM150" s="307">
        <f>16300000/1.2</f>
        <v>13583333.333333334</v>
      </c>
      <c r="AN150" s="299"/>
      <c r="AO150" s="304">
        <f>AM150*1.046</f>
        <v>14208166.666666668</v>
      </c>
      <c r="AP150" s="307"/>
      <c r="AQ150" s="307"/>
      <c r="AR150" s="307"/>
      <c r="AS150" s="307"/>
      <c r="AT150" s="196" t="s">
        <v>734</v>
      </c>
      <c r="AU150" s="165" t="s">
        <v>573</v>
      </c>
      <c r="AV150" s="138">
        <v>54731.53</v>
      </c>
      <c r="AW150" s="143">
        <v>266</v>
      </c>
      <c r="AX150" s="144">
        <v>46012</v>
      </c>
      <c r="AY150" s="16">
        <v>2025</v>
      </c>
      <c r="BA150" s="6"/>
      <c r="BP150" s="7"/>
      <c r="BV150" s="6"/>
    </row>
    <row r="151" spans="1:74" ht="51" hidden="1" customHeight="1" x14ac:dyDescent="0.25">
      <c r="A151" s="6">
        <v>146</v>
      </c>
      <c r="B151" s="17"/>
      <c r="C151" s="17"/>
      <c r="D151" s="253"/>
      <c r="E151" s="253"/>
      <c r="F151" s="253"/>
      <c r="G151" s="253"/>
      <c r="H151" s="253"/>
      <c r="I151" s="253"/>
      <c r="J151" s="46" t="s">
        <v>308</v>
      </c>
      <c r="K151" s="10">
        <v>1</v>
      </c>
      <c r="L151" s="38" t="s">
        <v>294</v>
      </c>
      <c r="M151" s="38"/>
      <c r="N151" s="137" t="s">
        <v>309</v>
      </c>
      <c r="O151" s="274">
        <f t="shared" si="35"/>
        <v>0</v>
      </c>
      <c r="P151" s="237"/>
      <c r="Q151" s="211"/>
      <c r="R151" s="211"/>
      <c r="S151" s="211"/>
      <c r="T151" s="211"/>
      <c r="U151" s="275"/>
      <c r="V151" s="211"/>
      <c r="W151" s="211"/>
      <c r="X151" s="211"/>
      <c r="Y151" s="211"/>
      <c r="Z151" s="211"/>
      <c r="AA151" s="275"/>
      <c r="AB151" s="211"/>
      <c r="AC151" s="211"/>
      <c r="AD151" s="211"/>
      <c r="AE151" s="211"/>
      <c r="AF151" s="211"/>
      <c r="AG151" s="275">
        <f t="shared" si="36"/>
        <v>0</v>
      </c>
      <c r="AH151" s="137"/>
      <c r="AI151" s="137"/>
      <c r="AJ151" s="137"/>
      <c r="AK151" s="137"/>
      <c r="AL151" s="137"/>
      <c r="AM151" s="304"/>
      <c r="AN151" s="299"/>
      <c r="AO151" s="304"/>
      <c r="AP151" s="304"/>
      <c r="AQ151" s="304"/>
      <c r="AR151" s="304"/>
      <c r="AS151" s="304"/>
      <c r="AT151" s="201" t="s">
        <v>735</v>
      </c>
      <c r="AU151" s="138"/>
      <c r="AV151" s="138"/>
      <c r="AW151" s="138"/>
      <c r="AX151" s="139"/>
      <c r="AY151" s="16"/>
      <c r="BA151" s="6"/>
      <c r="BP151" s="7"/>
      <c r="BV151" s="6"/>
    </row>
    <row r="152" spans="1:74" ht="15.75" hidden="1" customHeight="1" x14ac:dyDescent="0.25">
      <c r="A152" s="6">
        <v>147</v>
      </c>
      <c r="B152" s="17"/>
      <c r="C152" s="17"/>
      <c r="D152" s="253"/>
      <c r="E152" s="253"/>
      <c r="F152" s="253"/>
      <c r="G152" s="253"/>
      <c r="H152" s="253"/>
      <c r="I152" s="253"/>
      <c r="J152" s="46" t="s">
        <v>310</v>
      </c>
      <c r="K152" s="10">
        <v>1</v>
      </c>
      <c r="L152" s="38" t="s">
        <v>294</v>
      </c>
      <c r="M152" s="38"/>
      <c r="N152" s="137" t="s">
        <v>311</v>
      </c>
      <c r="O152" s="274">
        <f t="shared" si="35"/>
        <v>1</v>
      </c>
      <c r="P152" s="237"/>
      <c r="Q152" s="211"/>
      <c r="R152" s="211">
        <v>1</v>
      </c>
      <c r="S152" s="211"/>
      <c r="T152" s="211"/>
      <c r="U152" s="275"/>
      <c r="V152" s="211"/>
      <c r="W152" s="211"/>
      <c r="X152" s="211"/>
      <c r="Y152" s="211"/>
      <c r="Z152" s="211"/>
      <c r="AA152" s="275"/>
      <c r="AB152" s="211"/>
      <c r="AC152" s="211"/>
      <c r="AD152" s="211"/>
      <c r="AE152" s="211"/>
      <c r="AF152" s="211"/>
      <c r="AG152" s="275">
        <f t="shared" si="36"/>
        <v>0</v>
      </c>
      <c r="AH152" s="237"/>
      <c r="AI152" s="237"/>
      <c r="AJ152" s="237"/>
      <c r="AK152" s="237"/>
      <c r="AL152" s="237"/>
      <c r="AM152" s="304"/>
      <c r="AN152" s="299"/>
      <c r="AO152" s="304"/>
      <c r="AP152" s="304"/>
      <c r="AQ152" s="304"/>
      <c r="AR152" s="304"/>
      <c r="AS152" s="304"/>
      <c r="AT152" s="196" t="s">
        <v>736</v>
      </c>
      <c r="AU152" s="165" t="s">
        <v>715</v>
      </c>
      <c r="AV152" s="138">
        <v>619012.69999999995</v>
      </c>
      <c r="AW152" s="138">
        <v>207</v>
      </c>
      <c r="AX152" s="139">
        <v>46386</v>
      </c>
      <c r="AY152" s="12">
        <v>2026</v>
      </c>
      <c r="BA152" s="6"/>
      <c r="BP152" s="7"/>
      <c r="BV152" s="6"/>
    </row>
    <row r="153" spans="1:74" ht="15.75" hidden="1" customHeight="1" x14ac:dyDescent="0.25">
      <c r="A153" s="6">
        <v>148</v>
      </c>
      <c r="B153" s="17"/>
      <c r="C153" s="17"/>
      <c r="D153" s="253"/>
      <c r="E153" s="253"/>
      <c r="F153" s="253"/>
      <c r="G153" s="253"/>
      <c r="H153" s="253"/>
      <c r="I153" s="253"/>
      <c r="J153" s="46" t="s">
        <v>312</v>
      </c>
      <c r="K153" s="10">
        <v>1</v>
      </c>
      <c r="L153" s="38" t="s">
        <v>294</v>
      </c>
      <c r="M153" s="38"/>
      <c r="N153" s="137" t="s">
        <v>313</v>
      </c>
      <c r="O153" s="274">
        <f t="shared" si="35"/>
        <v>1</v>
      </c>
      <c r="P153" s="237"/>
      <c r="Q153" s="211">
        <v>1</v>
      </c>
      <c r="R153" s="211"/>
      <c r="S153" s="211"/>
      <c r="T153" s="211"/>
      <c r="U153" s="275"/>
      <c r="V153" s="211"/>
      <c r="W153" s="211"/>
      <c r="X153" s="211"/>
      <c r="Y153" s="211"/>
      <c r="Z153" s="211"/>
      <c r="AA153" s="275"/>
      <c r="AB153" s="211"/>
      <c r="AC153" s="211"/>
      <c r="AD153" s="211"/>
      <c r="AE153" s="211"/>
      <c r="AF153" s="211"/>
      <c r="AG153" s="275">
        <f t="shared" si="36"/>
        <v>0</v>
      </c>
      <c r="AH153" s="137"/>
      <c r="AI153" s="137"/>
      <c r="AJ153" s="137"/>
      <c r="AK153" s="137"/>
      <c r="AL153" s="137"/>
      <c r="AM153" s="304"/>
      <c r="AN153" s="299"/>
      <c r="AO153" s="304"/>
      <c r="AP153" s="304"/>
      <c r="AQ153" s="304"/>
      <c r="AR153" s="304"/>
      <c r="AS153" s="304"/>
      <c r="AT153" s="196" t="s">
        <v>737</v>
      </c>
      <c r="AU153" s="165" t="s">
        <v>738</v>
      </c>
      <c r="AV153" s="138">
        <v>227871.96</v>
      </c>
      <c r="AW153" s="138">
        <v>145</v>
      </c>
      <c r="AX153" s="139">
        <v>46003</v>
      </c>
      <c r="AY153" s="16">
        <v>2025</v>
      </c>
      <c r="BA153" s="6"/>
      <c r="BP153" s="7"/>
      <c r="BV153" s="6"/>
    </row>
    <row r="154" spans="1:74" ht="51" hidden="1" customHeight="1" x14ac:dyDescent="0.25">
      <c r="A154" s="6">
        <v>149</v>
      </c>
      <c r="B154" s="17"/>
      <c r="C154" s="17"/>
      <c r="D154" s="253"/>
      <c r="E154" s="253"/>
      <c r="F154" s="253"/>
      <c r="G154" s="253"/>
      <c r="H154" s="253"/>
      <c r="I154" s="253"/>
      <c r="J154" s="46" t="s">
        <v>314</v>
      </c>
      <c r="K154" s="10">
        <v>1</v>
      </c>
      <c r="L154" s="38" t="s">
        <v>294</v>
      </c>
      <c r="M154" s="38"/>
      <c r="N154" s="137" t="s">
        <v>315</v>
      </c>
      <c r="O154" s="274">
        <f t="shared" si="35"/>
        <v>0</v>
      </c>
      <c r="P154" s="237"/>
      <c r="Q154" s="237"/>
      <c r="R154" s="237"/>
      <c r="S154" s="237"/>
      <c r="T154" s="237"/>
      <c r="U154" s="275"/>
      <c r="V154" s="211"/>
      <c r="W154" s="211"/>
      <c r="X154" s="211"/>
      <c r="Y154" s="211"/>
      <c r="Z154" s="211"/>
      <c r="AA154" s="275"/>
      <c r="AB154" s="211"/>
      <c r="AC154" s="211"/>
      <c r="AD154" s="211"/>
      <c r="AE154" s="211"/>
      <c r="AF154" s="211"/>
      <c r="AG154" s="275">
        <f t="shared" si="36"/>
        <v>0</v>
      </c>
      <c r="AH154" s="137"/>
      <c r="AI154" s="137"/>
      <c r="AJ154" s="137"/>
      <c r="AK154" s="137"/>
      <c r="AL154" s="137"/>
      <c r="AM154" s="304"/>
      <c r="AN154" s="299"/>
      <c r="AO154" s="304"/>
      <c r="AP154" s="304"/>
      <c r="AQ154" s="304"/>
      <c r="AR154" s="304"/>
      <c r="AS154" s="304"/>
      <c r="AT154" s="201" t="s">
        <v>593</v>
      </c>
      <c r="AU154" s="138"/>
      <c r="AV154" s="138"/>
      <c r="AW154" s="138"/>
      <c r="AX154" s="139"/>
      <c r="AY154" s="16"/>
      <c r="BA154" s="6"/>
      <c r="BP154" s="7"/>
      <c r="BV154" s="6"/>
    </row>
    <row r="155" spans="1:74" ht="15.75" hidden="1" customHeight="1" x14ac:dyDescent="0.25">
      <c r="A155" s="6">
        <v>150</v>
      </c>
      <c r="B155" s="17"/>
      <c r="C155" s="17"/>
      <c r="D155" s="253"/>
      <c r="E155" s="253"/>
      <c r="F155" s="253"/>
      <c r="G155" s="253"/>
      <c r="H155" s="253"/>
      <c r="I155" s="253"/>
      <c r="J155" s="46" t="s">
        <v>316</v>
      </c>
      <c r="K155" s="10">
        <v>1</v>
      </c>
      <c r="L155" s="38" t="s">
        <v>294</v>
      </c>
      <c r="M155" s="38"/>
      <c r="N155" s="137" t="s">
        <v>317</v>
      </c>
      <c r="O155" s="274">
        <f t="shared" si="35"/>
        <v>0</v>
      </c>
      <c r="P155" s="237"/>
      <c r="Q155" s="237"/>
      <c r="R155" s="237"/>
      <c r="S155" s="237"/>
      <c r="T155" s="237"/>
      <c r="U155" s="275"/>
      <c r="V155" s="211"/>
      <c r="W155" s="211"/>
      <c r="X155" s="211"/>
      <c r="Y155" s="211"/>
      <c r="Z155" s="211"/>
      <c r="AA155" s="275"/>
      <c r="AB155" s="211"/>
      <c r="AC155" s="211"/>
      <c r="AD155" s="211"/>
      <c r="AE155" s="211"/>
      <c r="AF155" s="211"/>
      <c r="AG155" s="275">
        <f t="shared" si="36"/>
        <v>0</v>
      </c>
      <c r="AH155" s="137"/>
      <c r="AI155" s="137"/>
      <c r="AJ155" s="137"/>
      <c r="AK155" s="137"/>
      <c r="AL155" s="137"/>
      <c r="AM155" s="304"/>
      <c r="AN155" s="299"/>
      <c r="AO155" s="304"/>
      <c r="AP155" s="304"/>
      <c r="AQ155" s="304"/>
      <c r="AR155" s="304"/>
      <c r="AS155" s="304"/>
      <c r="AT155" s="196" t="s">
        <v>739</v>
      </c>
      <c r="AU155" s="165" t="s">
        <v>665</v>
      </c>
      <c r="AV155" s="138">
        <v>3989472.18</v>
      </c>
      <c r="AW155" s="138">
        <v>120</v>
      </c>
      <c r="AX155" s="139">
        <v>47574</v>
      </c>
      <c r="AY155" s="16"/>
      <c r="BA155" s="6"/>
      <c r="BP155" s="7"/>
      <c r="BV155" s="6"/>
    </row>
    <row r="156" spans="1:74" hidden="1" x14ac:dyDescent="0.25">
      <c r="A156" s="6">
        <v>151</v>
      </c>
      <c r="B156" s="153" t="s">
        <v>318</v>
      </c>
      <c r="C156" s="27" t="s">
        <v>319</v>
      </c>
      <c r="D156" s="220">
        <f t="shared" ref="D156" si="37">SUM(D157:D164)</f>
        <v>24.821031969999989</v>
      </c>
      <c r="E156" s="220">
        <v>25.432118430599999</v>
      </c>
      <c r="F156" s="220">
        <v>25.869274808122196</v>
      </c>
      <c r="G156" s="220">
        <v>26.275667327794089</v>
      </c>
      <c r="H156" s="220">
        <v>26.684289930492671</v>
      </c>
      <c r="I156" s="220">
        <v>27.082054699251994</v>
      </c>
      <c r="J156" s="29"/>
      <c r="K156" s="30">
        <f>SUM(K157:K172)</f>
        <v>16</v>
      </c>
      <c r="L156" s="40"/>
      <c r="M156" s="40"/>
      <c r="N156" s="154"/>
      <c r="O156" s="243">
        <f>SUM(O157:O172)</f>
        <v>9</v>
      </c>
      <c r="P156" s="243">
        <f>SUM(P157:P172)</f>
        <v>0</v>
      </c>
      <c r="Q156" s="243">
        <f t="shared" ref="Q156:T156" si="38">SUM(Q157:Q172)</f>
        <v>2</v>
      </c>
      <c r="R156" s="243">
        <f t="shared" si="38"/>
        <v>3</v>
      </c>
      <c r="S156" s="243">
        <f t="shared" si="38"/>
        <v>2</v>
      </c>
      <c r="T156" s="243">
        <f t="shared" si="38"/>
        <v>2</v>
      </c>
      <c r="U156" s="125">
        <f>SUM(V156:Z156)</f>
        <v>20.082054699251994</v>
      </c>
      <c r="V156" s="125">
        <f>IF(E156&lt;(K156-P156),0,E156-(K156-P156))</f>
        <v>9.4321184305999992</v>
      </c>
      <c r="W156" s="125">
        <f>IF(F156&lt;(K156-Q156-P156),0,F156-(K156-Q156-P156)-V156)</f>
        <v>2.4371563775221965</v>
      </c>
      <c r="X156" s="125">
        <f>IF(G156&lt;(K156-R156-Q156-P156),0,G156-(K156-R156-Q156-P156)-W156-V156)</f>
        <v>3.4063925196718934</v>
      </c>
      <c r="Y156" s="125">
        <f>IF(H156&lt;(K156-S156-R156-Q156-P156),0,H156-(K156-S156-R156-Q156-P156)-X156-W156-V156)</f>
        <v>2.408622602698582</v>
      </c>
      <c r="Z156" s="125">
        <f>IF(I156&lt;(K156-T156-S156-R156-Q156-P156),0,I156-(K156-T156-S156-R156-Q156-P156)-Y156-X156-W156-V156)</f>
        <v>2.3977647687593233</v>
      </c>
      <c r="AA156" s="125">
        <f>SUM(AB156:AF156)</f>
        <v>20.082054699251994</v>
      </c>
      <c r="AB156" s="125">
        <f>V156</f>
        <v>9.4321184305999992</v>
      </c>
      <c r="AC156" s="125">
        <f>W156-AH156</f>
        <v>2.4371563775221965</v>
      </c>
      <c r="AD156" s="125">
        <f>X156-AI156-AH156</f>
        <v>3.4063925196718934</v>
      </c>
      <c r="AE156" s="125">
        <f>Y156-AJ156-AI156-AH156</f>
        <v>2.408622602698582</v>
      </c>
      <c r="AF156" s="125">
        <f>Z156-AK156-AJ156-AI156-AH156</f>
        <v>2.3977647687593233</v>
      </c>
      <c r="AG156" s="243">
        <f>SUM(AH156:AL156)</f>
        <v>1</v>
      </c>
      <c r="AH156" s="243">
        <f>SUM(AH157:AH172)</f>
        <v>0</v>
      </c>
      <c r="AI156" s="243">
        <f t="shared" ref="AI156:AS156" si="39">SUM(AI157:AI172)</f>
        <v>0</v>
      </c>
      <c r="AJ156" s="243">
        <f t="shared" si="39"/>
        <v>0</v>
      </c>
      <c r="AK156" s="243">
        <f t="shared" si="39"/>
        <v>0</v>
      </c>
      <c r="AL156" s="243">
        <f t="shared" si="39"/>
        <v>1</v>
      </c>
      <c r="AM156" s="243"/>
      <c r="AN156" s="243">
        <f t="shared" si="39"/>
        <v>0</v>
      </c>
      <c r="AO156" s="243">
        <f t="shared" si="39"/>
        <v>0</v>
      </c>
      <c r="AP156" s="243">
        <f t="shared" si="39"/>
        <v>0</v>
      </c>
      <c r="AQ156" s="243">
        <f t="shared" si="39"/>
        <v>0</v>
      </c>
      <c r="AR156" s="243">
        <f t="shared" si="39"/>
        <v>0</v>
      </c>
      <c r="AS156" s="243">
        <f t="shared" si="39"/>
        <v>11199750.000000002</v>
      </c>
      <c r="AT156" s="200"/>
      <c r="AU156" s="229"/>
      <c r="AV156" s="154"/>
      <c r="AW156" s="154"/>
      <c r="AX156" s="154"/>
      <c r="AY156" s="111"/>
      <c r="BA156" s="6"/>
      <c r="BQ156" s="7"/>
      <c r="BV156" s="6"/>
    </row>
    <row r="157" spans="1:74" ht="51" hidden="1" customHeight="1" x14ac:dyDescent="0.25">
      <c r="A157" s="6">
        <v>152</v>
      </c>
      <c r="B157" s="15"/>
      <c r="C157" s="15" t="s">
        <v>320</v>
      </c>
      <c r="D157" s="252">
        <v>3.2549068699999997</v>
      </c>
      <c r="E157" s="252">
        <v>3.4614039999999995</v>
      </c>
      <c r="F157" s="252">
        <v>3.5506199999999999</v>
      </c>
      <c r="G157" s="252">
        <v>3.6304859999999999</v>
      </c>
      <c r="H157" s="252">
        <v>3.7122219999999997</v>
      </c>
      <c r="I157" s="252">
        <v>3.7781819999999997</v>
      </c>
      <c r="J157" s="46" t="s">
        <v>321</v>
      </c>
      <c r="K157" s="10">
        <v>1</v>
      </c>
      <c r="L157" s="34" t="s">
        <v>322</v>
      </c>
      <c r="M157" s="34"/>
      <c r="N157" s="140" t="s">
        <v>323</v>
      </c>
      <c r="O157" s="273">
        <f>SUM(P157:T157)</f>
        <v>0</v>
      </c>
      <c r="P157" s="140"/>
      <c r="Q157" s="211"/>
      <c r="R157" s="211"/>
      <c r="S157" s="211"/>
      <c r="T157" s="211"/>
      <c r="U157" s="275"/>
      <c r="V157" s="211"/>
      <c r="W157" s="211"/>
      <c r="X157" s="211"/>
      <c r="Y157" s="211"/>
      <c r="Z157" s="211"/>
      <c r="AA157" s="275"/>
      <c r="AB157" s="211"/>
      <c r="AC157" s="211"/>
      <c r="AD157" s="211"/>
      <c r="AE157" s="211"/>
      <c r="AF157" s="211"/>
      <c r="AG157" s="273"/>
      <c r="AH157" s="140"/>
      <c r="AI157" s="140"/>
      <c r="AJ157" s="140"/>
      <c r="AK157" s="140"/>
      <c r="AL157" s="140"/>
      <c r="AM157" s="304"/>
      <c r="AN157" s="299"/>
      <c r="AO157" s="304"/>
      <c r="AP157" s="304"/>
      <c r="AQ157" s="304"/>
      <c r="AR157" s="304"/>
      <c r="AS157" s="304"/>
      <c r="AT157" s="201" t="s">
        <v>735</v>
      </c>
      <c r="AU157" s="138"/>
      <c r="AV157" s="138"/>
      <c r="AW157" s="138"/>
      <c r="AX157" s="139"/>
      <c r="AY157" s="14"/>
      <c r="BA157" s="6"/>
      <c r="BQ157" s="7"/>
      <c r="BV157" s="6"/>
    </row>
    <row r="158" spans="1:74" ht="15.75" hidden="1" customHeight="1" x14ac:dyDescent="0.25">
      <c r="A158" s="6">
        <v>153</v>
      </c>
      <c r="B158" s="15"/>
      <c r="C158" s="15" t="s">
        <v>324</v>
      </c>
      <c r="D158" s="252">
        <v>20.800264659999989</v>
      </c>
      <c r="E158" s="252">
        <v>21.156266430600002</v>
      </c>
      <c r="F158" s="252">
        <v>21.483214808122199</v>
      </c>
      <c r="G158" s="252">
        <v>21.790949327794088</v>
      </c>
      <c r="H158" s="252">
        <v>22.098603930492672</v>
      </c>
      <c r="I158" s="252">
        <v>22.414888699251993</v>
      </c>
      <c r="J158" s="46" t="s">
        <v>325</v>
      </c>
      <c r="K158" s="10">
        <v>1</v>
      </c>
      <c r="L158" s="325" t="s">
        <v>322</v>
      </c>
      <c r="M158" s="34" t="s">
        <v>818</v>
      </c>
      <c r="N158" s="140" t="s">
        <v>326</v>
      </c>
      <c r="O158" s="273">
        <f t="shared" ref="O158:O172" si="40">SUM(P158:T158)</f>
        <v>1</v>
      </c>
      <c r="P158" s="140"/>
      <c r="Q158" s="211"/>
      <c r="R158" s="211">
        <v>1</v>
      </c>
      <c r="S158" s="211"/>
      <c r="T158" s="211"/>
      <c r="U158" s="275"/>
      <c r="V158" s="211"/>
      <c r="W158" s="211"/>
      <c r="X158" s="211"/>
      <c r="Y158" s="211"/>
      <c r="Z158" s="211"/>
      <c r="AA158" s="275"/>
      <c r="AB158" s="211"/>
      <c r="AC158" s="211"/>
      <c r="AD158" s="211"/>
      <c r="AE158" s="211"/>
      <c r="AF158" s="211"/>
      <c r="AG158" s="273">
        <f>SUM(AH158:AL158)</f>
        <v>1</v>
      </c>
      <c r="AH158" s="140"/>
      <c r="AI158" s="140"/>
      <c r="AJ158" s="140"/>
      <c r="AK158" s="140"/>
      <c r="AL158" s="140">
        <v>1</v>
      </c>
      <c r="AM158" s="304">
        <f>10900000/1.2</f>
        <v>9083333.333333334</v>
      </c>
      <c r="AN158" s="299"/>
      <c r="AO158" s="304"/>
      <c r="AP158" s="304"/>
      <c r="AQ158" s="304"/>
      <c r="AR158" s="304"/>
      <c r="AS158" s="304">
        <f>AM158*1.233</f>
        <v>11199750.000000002</v>
      </c>
      <c r="AT158" s="196" t="s">
        <v>740</v>
      </c>
      <c r="AU158" s="165" t="s">
        <v>658</v>
      </c>
      <c r="AV158" s="138">
        <v>236440.83</v>
      </c>
      <c r="AW158" s="138">
        <v>192</v>
      </c>
      <c r="AX158" s="139">
        <v>46363</v>
      </c>
      <c r="AY158" s="12">
        <v>2026</v>
      </c>
      <c r="BA158" s="6"/>
      <c r="BP158" s="7"/>
      <c r="BV158" s="6"/>
    </row>
    <row r="159" spans="1:74" ht="15" hidden="1" customHeight="1" x14ac:dyDescent="0.25">
      <c r="A159" s="6">
        <v>154</v>
      </c>
      <c r="B159" s="15"/>
      <c r="C159" s="15" t="s">
        <v>327</v>
      </c>
      <c r="D159" s="252">
        <v>0.76586043999999998</v>
      </c>
      <c r="E159" s="252">
        <v>0.81444799999999995</v>
      </c>
      <c r="F159" s="252">
        <v>0.83544000000000007</v>
      </c>
      <c r="G159" s="252">
        <v>0.85423199999999999</v>
      </c>
      <c r="H159" s="252">
        <v>0.87346399999999991</v>
      </c>
      <c r="I159" s="252">
        <v>0.888984</v>
      </c>
      <c r="J159" s="46" t="s">
        <v>328</v>
      </c>
      <c r="K159" s="10">
        <v>1</v>
      </c>
      <c r="L159" s="34" t="s">
        <v>322</v>
      </c>
      <c r="M159" s="34"/>
      <c r="N159" s="140" t="s">
        <v>329</v>
      </c>
      <c r="O159" s="273">
        <f t="shared" si="40"/>
        <v>1</v>
      </c>
      <c r="P159" s="140"/>
      <c r="Q159" s="211"/>
      <c r="R159" s="211">
        <v>1</v>
      </c>
      <c r="S159" s="211"/>
      <c r="T159" s="211"/>
      <c r="U159" s="275"/>
      <c r="V159" s="211"/>
      <c r="W159" s="211"/>
      <c r="X159" s="211"/>
      <c r="Y159" s="211"/>
      <c r="Z159" s="211"/>
      <c r="AA159" s="275"/>
      <c r="AB159" s="211"/>
      <c r="AC159" s="211"/>
      <c r="AD159" s="211"/>
      <c r="AE159" s="211"/>
      <c r="AF159" s="211"/>
      <c r="AG159" s="273"/>
      <c r="AH159" s="140"/>
      <c r="AI159" s="140"/>
      <c r="AJ159" s="140"/>
      <c r="AK159" s="140"/>
      <c r="AL159" s="140"/>
      <c r="AM159" s="304"/>
      <c r="AN159" s="299"/>
      <c r="AO159" s="304"/>
      <c r="AP159" s="304"/>
      <c r="AQ159" s="304"/>
      <c r="AR159" s="304"/>
      <c r="AS159" s="304"/>
      <c r="AT159" s="196" t="s">
        <v>741</v>
      </c>
      <c r="AU159" s="165" t="s">
        <v>742</v>
      </c>
      <c r="AV159" s="138">
        <v>411950.7</v>
      </c>
      <c r="AW159" s="138">
        <v>177</v>
      </c>
      <c r="AX159" s="139">
        <v>46375</v>
      </c>
      <c r="AY159" s="12">
        <v>2026</v>
      </c>
      <c r="BA159" s="6"/>
      <c r="BP159" s="7"/>
      <c r="BV159" s="6"/>
    </row>
    <row r="160" spans="1:74" ht="15.75" hidden="1" customHeight="1" x14ac:dyDescent="0.25">
      <c r="A160" s="6">
        <v>155</v>
      </c>
      <c r="B160" s="17"/>
      <c r="C160" s="17"/>
      <c r="D160" s="253"/>
      <c r="E160" s="253"/>
      <c r="F160" s="253"/>
      <c r="G160" s="253"/>
      <c r="H160" s="253"/>
      <c r="I160" s="253"/>
      <c r="J160" s="46" t="s">
        <v>330</v>
      </c>
      <c r="K160" s="10">
        <v>1</v>
      </c>
      <c r="L160" s="34" t="s">
        <v>322</v>
      </c>
      <c r="M160" s="34"/>
      <c r="N160" s="140" t="s">
        <v>331</v>
      </c>
      <c r="O160" s="273">
        <f t="shared" si="40"/>
        <v>1</v>
      </c>
      <c r="P160" s="140"/>
      <c r="Q160" s="211">
        <v>1</v>
      </c>
      <c r="R160" s="211"/>
      <c r="S160" s="211"/>
      <c r="T160" s="211"/>
      <c r="U160" s="275"/>
      <c r="V160" s="211"/>
      <c r="W160" s="211"/>
      <c r="X160" s="211"/>
      <c r="Y160" s="211"/>
      <c r="Z160" s="211"/>
      <c r="AA160" s="275"/>
      <c r="AB160" s="211"/>
      <c r="AC160" s="211"/>
      <c r="AD160" s="211"/>
      <c r="AE160" s="211"/>
      <c r="AF160" s="211"/>
      <c r="AG160" s="273"/>
      <c r="AH160" s="140"/>
      <c r="AI160" s="140"/>
      <c r="AJ160" s="140"/>
      <c r="AK160" s="140"/>
      <c r="AL160" s="140"/>
      <c r="AM160" s="304"/>
      <c r="AN160" s="299"/>
      <c r="AO160" s="304"/>
      <c r="AP160" s="304"/>
      <c r="AQ160" s="304"/>
      <c r="AR160" s="304"/>
      <c r="AS160" s="304"/>
      <c r="AT160" s="196" t="s">
        <v>743</v>
      </c>
      <c r="AU160" s="165" t="s">
        <v>744</v>
      </c>
      <c r="AV160" s="138">
        <v>75800.34</v>
      </c>
      <c r="AW160" s="138">
        <v>149</v>
      </c>
      <c r="AX160" s="139">
        <v>46007</v>
      </c>
      <c r="AY160" s="16">
        <v>2025</v>
      </c>
      <c r="BA160" s="6"/>
      <c r="BP160" s="7"/>
      <c r="BV160" s="6"/>
    </row>
    <row r="161" spans="1:74" ht="15.75" hidden="1" customHeight="1" x14ac:dyDescent="0.25">
      <c r="A161" s="6">
        <v>156</v>
      </c>
      <c r="B161" s="17"/>
      <c r="C161" s="17"/>
      <c r="D161" s="253"/>
      <c r="E161" s="253"/>
      <c r="F161" s="253"/>
      <c r="G161" s="253"/>
      <c r="H161" s="253"/>
      <c r="I161" s="253"/>
      <c r="J161" s="46" t="s">
        <v>332</v>
      </c>
      <c r="K161" s="10">
        <v>1</v>
      </c>
      <c r="L161" s="41" t="s">
        <v>322</v>
      </c>
      <c r="M161" s="41"/>
      <c r="N161" s="140" t="s">
        <v>333</v>
      </c>
      <c r="O161" s="273">
        <f t="shared" si="40"/>
        <v>1</v>
      </c>
      <c r="P161" s="140"/>
      <c r="Q161" s="211"/>
      <c r="R161" s="211">
        <v>1</v>
      </c>
      <c r="S161" s="211"/>
      <c r="T161" s="211"/>
      <c r="U161" s="275"/>
      <c r="V161" s="211"/>
      <c r="W161" s="211"/>
      <c r="X161" s="211"/>
      <c r="Y161" s="211"/>
      <c r="Z161" s="211"/>
      <c r="AA161" s="275"/>
      <c r="AB161" s="211"/>
      <c r="AC161" s="211"/>
      <c r="AD161" s="211"/>
      <c r="AE161" s="211"/>
      <c r="AF161" s="211"/>
      <c r="AG161" s="273"/>
      <c r="AH161" s="140"/>
      <c r="AI161" s="140"/>
      <c r="AJ161" s="140"/>
      <c r="AK161" s="140"/>
      <c r="AL161" s="140"/>
      <c r="AM161" s="304"/>
      <c r="AN161" s="299"/>
      <c r="AO161" s="304"/>
      <c r="AP161" s="304"/>
      <c r="AQ161" s="304"/>
      <c r="AR161" s="304"/>
      <c r="AS161" s="304"/>
      <c r="AT161" s="196" t="s">
        <v>745</v>
      </c>
      <c r="AU161" s="165" t="s">
        <v>746</v>
      </c>
      <c r="AV161" s="138">
        <v>170550.85</v>
      </c>
      <c r="AW161" s="138">
        <v>154</v>
      </c>
      <c r="AX161" s="139">
        <v>46363</v>
      </c>
      <c r="AY161" s="12">
        <v>2026</v>
      </c>
      <c r="BA161" s="6"/>
      <c r="BP161" s="7"/>
      <c r="BV161" s="6"/>
    </row>
    <row r="162" spans="1:74" ht="15.75" hidden="1" customHeight="1" x14ac:dyDescent="0.25">
      <c r="A162" s="6">
        <v>157</v>
      </c>
      <c r="B162" s="17"/>
      <c r="C162" s="17"/>
      <c r="D162" s="253"/>
      <c r="E162" s="253"/>
      <c r="F162" s="253"/>
      <c r="G162" s="253"/>
      <c r="H162" s="253"/>
      <c r="I162" s="253"/>
      <c r="J162" s="46" t="s">
        <v>334</v>
      </c>
      <c r="K162" s="10">
        <v>1</v>
      </c>
      <c r="L162" s="34" t="s">
        <v>322</v>
      </c>
      <c r="M162" s="34"/>
      <c r="N162" s="140" t="s">
        <v>335</v>
      </c>
      <c r="O162" s="273">
        <f t="shared" si="40"/>
        <v>1</v>
      </c>
      <c r="P162" s="140"/>
      <c r="Q162" s="211"/>
      <c r="R162" s="211"/>
      <c r="S162" s="211"/>
      <c r="T162" s="211">
        <v>1</v>
      </c>
      <c r="U162" s="275"/>
      <c r="V162" s="211"/>
      <c r="W162" s="211"/>
      <c r="X162" s="211"/>
      <c r="Y162" s="211"/>
      <c r="Z162" s="211"/>
      <c r="AA162" s="275"/>
      <c r="AB162" s="211"/>
      <c r="AC162" s="211"/>
      <c r="AD162" s="211"/>
      <c r="AE162" s="211"/>
      <c r="AF162" s="211"/>
      <c r="AG162" s="273"/>
      <c r="AH162" s="140"/>
      <c r="AI162" s="140"/>
      <c r="AJ162" s="140"/>
      <c r="AK162" s="140"/>
      <c r="AL162" s="140"/>
      <c r="AM162" s="304"/>
      <c r="AN162" s="299"/>
      <c r="AO162" s="304"/>
      <c r="AP162" s="304"/>
      <c r="AQ162" s="304"/>
      <c r="AR162" s="304"/>
      <c r="AS162" s="304"/>
      <c r="AT162" s="196" t="s">
        <v>747</v>
      </c>
      <c r="AU162" s="165" t="s">
        <v>748</v>
      </c>
      <c r="AV162" s="138">
        <v>1567796.7</v>
      </c>
      <c r="AW162" s="138">
        <v>120</v>
      </c>
      <c r="AX162" s="139">
        <v>47098</v>
      </c>
      <c r="AY162" s="14">
        <v>2028</v>
      </c>
      <c r="BA162" s="6"/>
      <c r="BP162" s="7"/>
      <c r="BV162" s="6"/>
    </row>
    <row r="163" spans="1:74" ht="15.75" hidden="1" customHeight="1" x14ac:dyDescent="0.25">
      <c r="A163" s="6">
        <v>158</v>
      </c>
      <c r="B163" s="17"/>
      <c r="C163" s="17"/>
      <c r="D163" s="253"/>
      <c r="E163" s="253"/>
      <c r="F163" s="253"/>
      <c r="G163" s="253"/>
      <c r="H163" s="253"/>
      <c r="I163" s="253"/>
      <c r="J163" s="46" t="s">
        <v>336</v>
      </c>
      <c r="K163" s="10">
        <v>1</v>
      </c>
      <c r="L163" s="41" t="s">
        <v>322</v>
      </c>
      <c r="M163" s="41"/>
      <c r="N163" s="140" t="s">
        <v>337</v>
      </c>
      <c r="O163" s="273">
        <f t="shared" si="40"/>
        <v>1</v>
      </c>
      <c r="P163" s="140"/>
      <c r="Q163" s="211"/>
      <c r="R163" s="211"/>
      <c r="S163" s="211"/>
      <c r="T163" s="211">
        <v>1</v>
      </c>
      <c r="U163" s="275"/>
      <c r="V163" s="211"/>
      <c r="W163" s="211"/>
      <c r="X163" s="211"/>
      <c r="Y163" s="211"/>
      <c r="Z163" s="211"/>
      <c r="AA163" s="275"/>
      <c r="AB163" s="211"/>
      <c r="AC163" s="211"/>
      <c r="AD163" s="211"/>
      <c r="AE163" s="211"/>
      <c r="AF163" s="211"/>
      <c r="AG163" s="273"/>
      <c r="AH163" s="140"/>
      <c r="AI163" s="140"/>
      <c r="AJ163" s="140"/>
      <c r="AK163" s="140"/>
      <c r="AL163" s="140"/>
      <c r="AM163" s="304"/>
      <c r="AN163" s="299"/>
      <c r="AO163" s="304"/>
      <c r="AP163" s="304"/>
      <c r="AQ163" s="304"/>
      <c r="AR163" s="304"/>
      <c r="AS163" s="304"/>
      <c r="AT163" s="196" t="s">
        <v>749</v>
      </c>
      <c r="AU163" s="165" t="s">
        <v>731</v>
      </c>
      <c r="AV163" s="138">
        <v>1567796.7</v>
      </c>
      <c r="AW163" s="138">
        <v>120</v>
      </c>
      <c r="AX163" s="139">
        <v>47116</v>
      </c>
      <c r="AY163" s="14">
        <v>2028</v>
      </c>
      <c r="BA163" s="6"/>
      <c r="BP163" s="7"/>
      <c r="BV163" s="6"/>
    </row>
    <row r="164" spans="1:74" ht="30" hidden="1" customHeight="1" x14ac:dyDescent="0.25">
      <c r="A164" s="6">
        <v>159</v>
      </c>
      <c r="B164" s="17"/>
      <c r="C164" s="17"/>
      <c r="D164" s="253"/>
      <c r="E164" s="253"/>
      <c r="F164" s="253"/>
      <c r="G164" s="253"/>
      <c r="H164" s="253"/>
      <c r="I164" s="253"/>
      <c r="J164" s="155" t="s">
        <v>338</v>
      </c>
      <c r="K164" s="10">
        <v>1</v>
      </c>
      <c r="L164" s="34" t="s">
        <v>322</v>
      </c>
      <c r="M164" s="34"/>
      <c r="N164" s="140" t="s">
        <v>339</v>
      </c>
      <c r="O164" s="273">
        <f t="shared" si="40"/>
        <v>0</v>
      </c>
      <c r="P164" s="140"/>
      <c r="Q164" s="211"/>
      <c r="R164" s="211"/>
      <c r="S164" s="211"/>
      <c r="T164" s="211"/>
      <c r="U164" s="275"/>
      <c r="V164" s="211"/>
      <c r="W164" s="211"/>
      <c r="X164" s="211"/>
      <c r="Y164" s="211"/>
      <c r="Z164" s="211"/>
      <c r="AA164" s="275"/>
      <c r="AB164" s="211"/>
      <c r="AC164" s="211"/>
      <c r="AD164" s="211"/>
      <c r="AE164" s="211"/>
      <c r="AF164" s="211"/>
      <c r="AG164" s="273"/>
      <c r="AH164" s="140"/>
      <c r="AI164" s="140"/>
      <c r="AJ164" s="140"/>
      <c r="AK164" s="140"/>
      <c r="AL164" s="140"/>
      <c r="AM164" s="304"/>
      <c r="AN164" s="299"/>
      <c r="AO164" s="304"/>
      <c r="AP164" s="304"/>
      <c r="AQ164" s="304"/>
      <c r="AR164" s="304"/>
      <c r="AS164" s="304"/>
      <c r="AT164" s="196" t="s">
        <v>750</v>
      </c>
      <c r="AU164" s="165" t="s">
        <v>751</v>
      </c>
      <c r="AV164" s="138">
        <v>2234583.27</v>
      </c>
      <c r="AW164" s="138">
        <v>120</v>
      </c>
      <c r="AX164" s="139">
        <v>48093</v>
      </c>
      <c r="AY164" s="16"/>
      <c r="BA164" s="6"/>
      <c r="BP164" s="7"/>
      <c r="BV164" s="6"/>
    </row>
    <row r="165" spans="1:74" ht="15" hidden="1" customHeight="1" x14ac:dyDescent="0.25">
      <c r="A165" s="6">
        <v>160</v>
      </c>
      <c r="B165" s="32"/>
      <c r="C165" s="32"/>
      <c r="D165" s="245"/>
      <c r="E165" s="245"/>
      <c r="F165" s="245"/>
      <c r="G165" s="245"/>
      <c r="H165" s="245"/>
      <c r="I165" s="245"/>
      <c r="J165" s="155" t="s">
        <v>340</v>
      </c>
      <c r="K165" s="10">
        <v>1</v>
      </c>
      <c r="L165" s="34" t="s">
        <v>322</v>
      </c>
      <c r="M165" s="34"/>
      <c r="N165" s="140" t="s">
        <v>341</v>
      </c>
      <c r="O165" s="273">
        <f t="shared" si="40"/>
        <v>0</v>
      </c>
      <c r="P165" s="140"/>
      <c r="Q165" s="211"/>
      <c r="R165" s="211"/>
      <c r="S165" s="211"/>
      <c r="T165" s="211"/>
      <c r="U165" s="275"/>
      <c r="V165" s="211"/>
      <c r="W165" s="211"/>
      <c r="X165" s="211"/>
      <c r="Y165" s="211"/>
      <c r="Z165" s="211"/>
      <c r="AA165" s="275"/>
      <c r="AB165" s="211"/>
      <c r="AC165" s="211"/>
      <c r="AD165" s="211"/>
      <c r="AE165" s="211"/>
      <c r="AF165" s="211"/>
      <c r="AG165" s="273"/>
      <c r="AH165" s="140"/>
      <c r="AI165" s="140"/>
      <c r="AJ165" s="140"/>
      <c r="AK165" s="140"/>
      <c r="AL165" s="140"/>
      <c r="AM165" s="304"/>
      <c r="AN165" s="299"/>
      <c r="AO165" s="304"/>
      <c r="AP165" s="304"/>
      <c r="AQ165" s="304"/>
      <c r="AR165" s="304"/>
      <c r="AS165" s="304"/>
      <c r="AT165" s="196" t="s">
        <v>752</v>
      </c>
      <c r="AU165" s="165" t="s">
        <v>665</v>
      </c>
      <c r="AV165" s="138">
        <v>2214687.5</v>
      </c>
      <c r="AW165" s="138">
        <v>120</v>
      </c>
      <c r="AX165" s="139">
        <v>47574</v>
      </c>
      <c r="AY165" s="112"/>
      <c r="BA165" s="6"/>
      <c r="BP165" s="7"/>
      <c r="BV165" s="6"/>
    </row>
    <row r="166" spans="1:74" ht="15" hidden="1" customHeight="1" x14ac:dyDescent="0.25">
      <c r="A166" s="6">
        <v>161</v>
      </c>
      <c r="B166" s="32"/>
      <c r="C166" s="32"/>
      <c r="D166" s="245"/>
      <c r="E166" s="245"/>
      <c r="F166" s="245"/>
      <c r="G166" s="245"/>
      <c r="H166" s="245"/>
      <c r="I166" s="245"/>
      <c r="J166" s="155" t="s">
        <v>340</v>
      </c>
      <c r="K166" s="10">
        <v>1</v>
      </c>
      <c r="L166" s="34" t="s">
        <v>322</v>
      </c>
      <c r="M166" s="34"/>
      <c r="N166" s="140" t="s">
        <v>342</v>
      </c>
      <c r="O166" s="273">
        <f t="shared" si="40"/>
        <v>0</v>
      </c>
      <c r="P166" s="140"/>
      <c r="Q166" s="211"/>
      <c r="R166" s="211"/>
      <c r="S166" s="211"/>
      <c r="T166" s="211"/>
      <c r="U166" s="275"/>
      <c r="V166" s="211"/>
      <c r="W166" s="211"/>
      <c r="X166" s="211"/>
      <c r="Y166" s="211"/>
      <c r="Z166" s="211"/>
      <c r="AA166" s="275"/>
      <c r="AB166" s="211"/>
      <c r="AC166" s="211"/>
      <c r="AD166" s="211"/>
      <c r="AE166" s="211"/>
      <c r="AF166" s="211"/>
      <c r="AG166" s="273"/>
      <c r="AH166" s="140"/>
      <c r="AI166" s="140"/>
      <c r="AJ166" s="140"/>
      <c r="AK166" s="140"/>
      <c r="AL166" s="140"/>
      <c r="AM166" s="304"/>
      <c r="AN166" s="299"/>
      <c r="AO166" s="304"/>
      <c r="AP166" s="304"/>
      <c r="AQ166" s="304"/>
      <c r="AR166" s="304"/>
      <c r="AS166" s="304"/>
      <c r="AT166" s="196" t="s">
        <v>753</v>
      </c>
      <c r="AU166" s="165" t="s">
        <v>665</v>
      </c>
      <c r="AV166" s="138">
        <v>2214687.5</v>
      </c>
      <c r="AW166" s="138">
        <v>120</v>
      </c>
      <c r="AX166" s="139">
        <v>47574</v>
      </c>
      <c r="AY166" s="112"/>
      <c r="BA166" s="6"/>
      <c r="BP166" s="7"/>
      <c r="BV166" s="6"/>
    </row>
    <row r="167" spans="1:74" ht="30" hidden="1" customHeight="1" x14ac:dyDescent="0.25">
      <c r="A167" s="6">
        <v>162</v>
      </c>
      <c r="B167" s="32"/>
      <c r="C167" s="32"/>
      <c r="D167" s="245"/>
      <c r="E167" s="245"/>
      <c r="F167" s="245"/>
      <c r="G167" s="245"/>
      <c r="H167" s="245"/>
      <c r="I167" s="245"/>
      <c r="J167" s="155" t="s">
        <v>343</v>
      </c>
      <c r="K167" s="10">
        <v>1</v>
      </c>
      <c r="L167" s="34" t="s">
        <v>322</v>
      </c>
      <c r="M167" s="34"/>
      <c r="N167" s="140" t="s">
        <v>344</v>
      </c>
      <c r="O167" s="273">
        <f t="shared" si="40"/>
        <v>0</v>
      </c>
      <c r="P167" s="140"/>
      <c r="Q167" s="211"/>
      <c r="R167" s="211"/>
      <c r="S167" s="211"/>
      <c r="T167" s="211"/>
      <c r="U167" s="275"/>
      <c r="V167" s="211"/>
      <c r="W167" s="211"/>
      <c r="X167" s="211"/>
      <c r="Y167" s="211"/>
      <c r="Z167" s="211"/>
      <c r="AA167" s="275"/>
      <c r="AB167" s="211"/>
      <c r="AC167" s="211"/>
      <c r="AD167" s="211"/>
      <c r="AE167" s="211"/>
      <c r="AF167" s="211"/>
      <c r="AG167" s="273"/>
      <c r="AH167" s="140"/>
      <c r="AI167" s="140"/>
      <c r="AJ167" s="140"/>
      <c r="AK167" s="140"/>
      <c r="AL167" s="140"/>
      <c r="AM167" s="304"/>
      <c r="AN167" s="299"/>
      <c r="AO167" s="304"/>
      <c r="AP167" s="304"/>
      <c r="AQ167" s="304"/>
      <c r="AR167" s="304"/>
      <c r="AS167" s="304"/>
      <c r="AT167" s="196" t="s">
        <v>754</v>
      </c>
      <c r="AU167" s="165" t="s">
        <v>755</v>
      </c>
      <c r="AV167" s="138">
        <v>3401604.14</v>
      </c>
      <c r="AW167" s="138">
        <v>120</v>
      </c>
      <c r="AX167" s="139">
        <v>48108</v>
      </c>
      <c r="AY167" s="112"/>
      <c r="BA167" s="6"/>
      <c r="BP167" s="7"/>
      <c r="BV167" s="6"/>
    </row>
    <row r="168" spans="1:74" ht="15.75" hidden="1" customHeight="1" x14ac:dyDescent="0.25">
      <c r="A168" s="6">
        <v>163</v>
      </c>
      <c r="B168" s="32"/>
      <c r="C168" s="32"/>
      <c r="D168" s="245"/>
      <c r="E168" s="245"/>
      <c r="F168" s="245"/>
      <c r="G168" s="245"/>
      <c r="H168" s="245"/>
      <c r="I168" s="245"/>
      <c r="J168" s="155" t="s">
        <v>345</v>
      </c>
      <c r="K168" s="10">
        <v>1</v>
      </c>
      <c r="L168" s="38" t="s">
        <v>322</v>
      </c>
      <c r="M168" s="38"/>
      <c r="N168" s="140" t="s">
        <v>346</v>
      </c>
      <c r="O168" s="273">
        <f t="shared" si="40"/>
        <v>1</v>
      </c>
      <c r="P168" s="140"/>
      <c r="Q168" s="211">
        <v>1</v>
      </c>
      <c r="R168" s="211"/>
      <c r="S168" s="211"/>
      <c r="T168" s="211"/>
      <c r="U168" s="275"/>
      <c r="V168" s="211"/>
      <c r="W168" s="211"/>
      <c r="X168" s="211"/>
      <c r="Y168" s="211"/>
      <c r="Z168" s="211"/>
      <c r="AA168" s="275"/>
      <c r="AB168" s="211"/>
      <c r="AC168" s="211"/>
      <c r="AD168" s="211"/>
      <c r="AE168" s="211"/>
      <c r="AF168" s="211"/>
      <c r="AG168" s="273"/>
      <c r="AH168" s="140"/>
      <c r="AI168" s="140"/>
      <c r="AJ168" s="140"/>
      <c r="AK168" s="140"/>
      <c r="AL168" s="140"/>
      <c r="AM168" s="304"/>
      <c r="AN168" s="299"/>
      <c r="AO168" s="304"/>
      <c r="AP168" s="304"/>
      <c r="AQ168" s="304"/>
      <c r="AR168" s="304"/>
      <c r="AS168" s="304"/>
      <c r="AT168" s="196" t="s">
        <v>756</v>
      </c>
      <c r="AU168" s="165" t="s">
        <v>757</v>
      </c>
      <c r="AV168" s="138">
        <v>174044.76</v>
      </c>
      <c r="AW168" s="138">
        <v>201</v>
      </c>
      <c r="AX168" s="139">
        <v>46017</v>
      </c>
      <c r="AY168" s="16">
        <v>2025</v>
      </c>
      <c r="BA168" s="6"/>
      <c r="BP168" s="7"/>
      <c r="BV168" s="6"/>
    </row>
    <row r="169" spans="1:74" ht="15.75" hidden="1" customHeight="1" x14ac:dyDescent="0.25">
      <c r="A169" s="6">
        <v>164</v>
      </c>
      <c r="B169" s="32"/>
      <c r="C169" s="32"/>
      <c r="D169" s="245"/>
      <c r="E169" s="245"/>
      <c r="F169" s="245"/>
      <c r="G169" s="245"/>
      <c r="H169" s="245"/>
      <c r="I169" s="245"/>
      <c r="J169" s="155" t="s">
        <v>347</v>
      </c>
      <c r="K169" s="10">
        <v>1</v>
      </c>
      <c r="L169" s="34" t="s">
        <v>322</v>
      </c>
      <c r="M169" s="34"/>
      <c r="N169" s="140" t="s">
        <v>348</v>
      </c>
      <c r="O169" s="273">
        <f t="shared" si="40"/>
        <v>1</v>
      </c>
      <c r="P169" s="140"/>
      <c r="Q169" s="211"/>
      <c r="R169" s="211"/>
      <c r="S169" s="211">
        <v>1</v>
      </c>
      <c r="T169" s="211"/>
      <c r="U169" s="275"/>
      <c r="V169" s="211"/>
      <c r="W169" s="211"/>
      <c r="X169" s="211"/>
      <c r="Y169" s="211"/>
      <c r="Z169" s="211"/>
      <c r="AA169" s="275"/>
      <c r="AB169" s="211"/>
      <c r="AC169" s="211"/>
      <c r="AD169" s="211"/>
      <c r="AE169" s="211"/>
      <c r="AF169" s="211"/>
      <c r="AG169" s="273"/>
      <c r="AH169" s="140"/>
      <c r="AI169" s="140"/>
      <c r="AJ169" s="140"/>
      <c r="AK169" s="140"/>
      <c r="AL169" s="140"/>
      <c r="AM169" s="304"/>
      <c r="AN169" s="299"/>
      <c r="AO169" s="304"/>
      <c r="AP169" s="304"/>
      <c r="AQ169" s="304"/>
      <c r="AR169" s="304"/>
      <c r="AS169" s="304"/>
      <c r="AT169" s="196" t="s">
        <v>349</v>
      </c>
      <c r="AU169" s="165" t="s">
        <v>758</v>
      </c>
      <c r="AV169" s="138">
        <v>1315254.3600000001</v>
      </c>
      <c r="AW169" s="138">
        <v>132</v>
      </c>
      <c r="AX169" s="139">
        <v>46742</v>
      </c>
      <c r="AY169" s="12">
        <v>2027</v>
      </c>
      <c r="BA169" s="6"/>
      <c r="BP169" s="7"/>
      <c r="BV169" s="6"/>
    </row>
    <row r="170" spans="1:74" ht="15.75" hidden="1" customHeight="1" x14ac:dyDescent="0.25">
      <c r="A170" s="6">
        <v>165</v>
      </c>
      <c r="B170" s="32"/>
      <c r="C170" s="32"/>
      <c r="D170" s="245"/>
      <c r="E170" s="245"/>
      <c r="F170" s="245"/>
      <c r="G170" s="245"/>
      <c r="H170" s="245"/>
      <c r="I170" s="245"/>
      <c r="J170" s="155" t="s">
        <v>347</v>
      </c>
      <c r="K170" s="10">
        <v>1</v>
      </c>
      <c r="L170" s="34" t="s">
        <v>322</v>
      </c>
      <c r="M170" s="34"/>
      <c r="N170" s="140" t="s">
        <v>350</v>
      </c>
      <c r="O170" s="273">
        <f t="shared" si="40"/>
        <v>1</v>
      </c>
      <c r="P170" s="140"/>
      <c r="Q170" s="211"/>
      <c r="R170" s="211"/>
      <c r="S170" s="211">
        <v>1</v>
      </c>
      <c r="T170" s="211"/>
      <c r="U170" s="275"/>
      <c r="V170" s="211"/>
      <c r="W170" s="211"/>
      <c r="X170" s="211"/>
      <c r="Y170" s="211"/>
      <c r="Z170" s="211"/>
      <c r="AA170" s="275"/>
      <c r="AB170" s="211"/>
      <c r="AC170" s="211"/>
      <c r="AD170" s="211"/>
      <c r="AE170" s="211"/>
      <c r="AF170" s="211"/>
      <c r="AG170" s="273"/>
      <c r="AH170" s="140"/>
      <c r="AI170" s="140"/>
      <c r="AJ170" s="140"/>
      <c r="AK170" s="140"/>
      <c r="AL170" s="140"/>
      <c r="AM170" s="304"/>
      <c r="AN170" s="299"/>
      <c r="AO170" s="304"/>
      <c r="AP170" s="304"/>
      <c r="AQ170" s="304"/>
      <c r="AR170" s="304"/>
      <c r="AS170" s="304"/>
      <c r="AT170" s="196" t="s">
        <v>351</v>
      </c>
      <c r="AU170" s="165" t="s">
        <v>759</v>
      </c>
      <c r="AV170" s="138">
        <v>1395480.14</v>
      </c>
      <c r="AW170" s="138">
        <v>128</v>
      </c>
      <c r="AX170" s="139">
        <v>46726</v>
      </c>
      <c r="AY170" s="12">
        <v>2027</v>
      </c>
      <c r="BA170" s="6"/>
      <c r="BP170" s="7"/>
      <c r="BV170" s="6"/>
    </row>
    <row r="171" spans="1:74" ht="20.25" hidden="1" customHeight="1" x14ac:dyDescent="0.25">
      <c r="A171" s="6">
        <v>166</v>
      </c>
      <c r="B171" s="32"/>
      <c r="C171" s="32"/>
      <c r="D171" s="245"/>
      <c r="E171" s="245"/>
      <c r="F171" s="245"/>
      <c r="G171" s="245"/>
      <c r="H171" s="245"/>
      <c r="I171" s="245"/>
      <c r="J171" s="33" t="s">
        <v>352</v>
      </c>
      <c r="K171" s="10">
        <v>1</v>
      </c>
      <c r="L171" s="34" t="s">
        <v>322</v>
      </c>
      <c r="M171" s="34"/>
      <c r="N171" s="35" t="s">
        <v>353</v>
      </c>
      <c r="O171" s="273">
        <f t="shared" si="40"/>
        <v>0</v>
      </c>
      <c r="P171" s="214"/>
      <c r="Q171" s="241"/>
      <c r="R171" s="241"/>
      <c r="S171" s="241"/>
      <c r="T171" s="241"/>
      <c r="U171" s="289"/>
      <c r="V171" s="241"/>
      <c r="W171" s="241"/>
      <c r="X171" s="241"/>
      <c r="Y171" s="241"/>
      <c r="Z171" s="241"/>
      <c r="AA171" s="289"/>
      <c r="AB171" s="241"/>
      <c r="AC171" s="241"/>
      <c r="AD171" s="241"/>
      <c r="AE171" s="241"/>
      <c r="AF171" s="241"/>
      <c r="AG171" s="277"/>
      <c r="AH171" s="214"/>
      <c r="AI171" s="214"/>
      <c r="AJ171" s="214"/>
      <c r="AK171" s="214"/>
      <c r="AL171" s="214"/>
      <c r="AM171" s="306"/>
      <c r="AN171" s="316"/>
      <c r="AO171" s="306"/>
      <c r="AP171" s="306"/>
      <c r="AQ171" s="306"/>
      <c r="AR171" s="306"/>
      <c r="AS171" s="306"/>
      <c r="AT171" s="196" t="s">
        <v>354</v>
      </c>
      <c r="AU171" s="165" t="s">
        <v>760</v>
      </c>
      <c r="AV171" s="138">
        <v>7061493.0499999998</v>
      </c>
      <c r="AW171" s="138">
        <v>120</v>
      </c>
      <c r="AX171" s="139">
        <v>48900</v>
      </c>
      <c r="AY171" s="112"/>
      <c r="BA171" s="6"/>
      <c r="BP171" s="7"/>
      <c r="BV171" s="6"/>
    </row>
    <row r="172" spans="1:74" ht="27" hidden="1" customHeight="1" x14ac:dyDescent="0.25">
      <c r="A172" s="6">
        <v>167</v>
      </c>
      <c r="B172" s="32"/>
      <c r="C172" s="32"/>
      <c r="D172" s="245"/>
      <c r="E172" s="245"/>
      <c r="F172" s="245"/>
      <c r="G172" s="245"/>
      <c r="H172" s="245"/>
      <c r="I172" s="245"/>
      <c r="J172" s="33" t="s">
        <v>355</v>
      </c>
      <c r="K172" s="10">
        <v>1</v>
      </c>
      <c r="L172" s="34" t="s">
        <v>322</v>
      </c>
      <c r="M172" s="34"/>
      <c r="N172" s="35" t="s">
        <v>356</v>
      </c>
      <c r="O172" s="273">
        <f t="shared" si="40"/>
        <v>0</v>
      </c>
      <c r="P172" s="214"/>
      <c r="Q172" s="241"/>
      <c r="R172" s="241"/>
      <c r="S172" s="241"/>
      <c r="T172" s="241"/>
      <c r="U172" s="289"/>
      <c r="V172" s="241"/>
      <c r="W172" s="241"/>
      <c r="X172" s="241"/>
      <c r="Y172" s="241"/>
      <c r="Z172" s="241"/>
      <c r="AA172" s="289"/>
      <c r="AB172" s="241"/>
      <c r="AC172" s="241"/>
      <c r="AD172" s="241"/>
      <c r="AE172" s="241"/>
      <c r="AF172" s="241"/>
      <c r="AG172" s="277"/>
      <c r="AH172" s="214"/>
      <c r="AI172" s="214"/>
      <c r="AJ172" s="214"/>
      <c r="AK172" s="214"/>
      <c r="AL172" s="214"/>
      <c r="AM172" s="306"/>
      <c r="AN172" s="316"/>
      <c r="AO172" s="306"/>
      <c r="AP172" s="306"/>
      <c r="AQ172" s="306"/>
      <c r="AR172" s="306"/>
      <c r="AS172" s="306"/>
      <c r="AT172" s="196" t="s">
        <v>357</v>
      </c>
      <c r="AU172" s="165" t="s">
        <v>760</v>
      </c>
      <c r="AV172" s="138">
        <v>7061493.0499999998</v>
      </c>
      <c r="AW172" s="138">
        <v>120</v>
      </c>
      <c r="AX172" s="139">
        <v>48900</v>
      </c>
      <c r="AY172" s="112"/>
      <c r="BA172" s="6"/>
      <c r="BP172" s="7"/>
      <c r="BV172" s="6"/>
    </row>
    <row r="173" spans="1:74" ht="16.5" hidden="1" customHeight="1" x14ac:dyDescent="0.25">
      <c r="A173" s="6">
        <v>168</v>
      </c>
      <c r="B173" s="153" t="s">
        <v>358</v>
      </c>
      <c r="C173" s="27" t="s">
        <v>359</v>
      </c>
      <c r="D173" s="251">
        <f>SUM(D174:D177)</f>
        <v>5.5524881899999992</v>
      </c>
      <c r="E173" s="251">
        <v>5.9047479999999997</v>
      </c>
      <c r="F173" s="251">
        <v>6.0569399999999991</v>
      </c>
      <c r="G173" s="251">
        <v>6.1931820000000002</v>
      </c>
      <c r="H173" s="251">
        <v>6.3326139999999995</v>
      </c>
      <c r="I173" s="251">
        <v>6.4451340000000004</v>
      </c>
      <c r="J173" s="29"/>
      <c r="K173" s="43">
        <f>SUM(K174:K177)</f>
        <v>4</v>
      </c>
      <c r="L173" s="31"/>
      <c r="M173" s="31"/>
      <c r="N173" s="154"/>
      <c r="O173" s="243">
        <f>SUM(O174:O177)</f>
        <v>3</v>
      </c>
      <c r="P173" s="243">
        <f>SUM(P174:P177)</f>
        <v>0</v>
      </c>
      <c r="Q173" s="243">
        <f t="shared" ref="Q173:T173" si="41">SUM(Q174:Q177)</f>
        <v>2</v>
      </c>
      <c r="R173" s="243">
        <f t="shared" si="41"/>
        <v>1</v>
      </c>
      <c r="S173" s="243">
        <f t="shared" si="41"/>
        <v>0</v>
      </c>
      <c r="T173" s="243">
        <f t="shared" si="41"/>
        <v>0</v>
      </c>
      <c r="U173" s="125">
        <f>SUM(V173:Z173)</f>
        <v>5.4451340000000004</v>
      </c>
      <c r="V173" s="125">
        <f>IF(E173&lt;(K173-P173),0,E173-(K173-P173))</f>
        <v>1.9047479999999997</v>
      </c>
      <c r="W173" s="125">
        <f>IF(F173&lt;(K173-Q173-P173),0,F173-(K173-Q173-P173)-V173)</f>
        <v>2.1521919999999994</v>
      </c>
      <c r="X173" s="125">
        <f>IF(G173&lt;(K173-R173-Q173-P173),0,G173-(K173-R173-Q173-P173)-W173-V173)</f>
        <v>1.1362420000000011</v>
      </c>
      <c r="Y173" s="125">
        <f>IF(H173&lt;(K173-S173-R173-Q173-P173),0,H173-(K173-S173-R173-Q173-P173)-X173-W173-V173)</f>
        <v>0.13943199999999933</v>
      </c>
      <c r="Z173" s="125">
        <f>IF(I173&lt;(K173-T173-S173-R173-Q173-P173),0,I173-(K173-T173-S173-R173-Q173-P173)-Y173-X173-W173-V173)</f>
        <v>0.11252000000000084</v>
      </c>
      <c r="AA173" s="125">
        <f>SUM(AB173:AF173)</f>
        <v>3.4451340000000004</v>
      </c>
      <c r="AB173" s="125">
        <f>V173</f>
        <v>1.9047479999999997</v>
      </c>
      <c r="AC173" s="125">
        <f>W173-AH173</f>
        <v>2.1521919999999994</v>
      </c>
      <c r="AD173" s="125">
        <f>X173-AI173-AH173</f>
        <v>1.1362420000000011</v>
      </c>
      <c r="AE173" s="125">
        <f>Y173-AJ173-AI173-AH173</f>
        <v>-0.86056800000000067</v>
      </c>
      <c r="AF173" s="125">
        <f>Z173-AK173-AJ173-AI173-AH173</f>
        <v>-0.88747999999999916</v>
      </c>
      <c r="AG173" s="243">
        <f>SUM(AH173:AL173)</f>
        <v>1</v>
      </c>
      <c r="AH173" s="243">
        <f>SUM(AH174:AH177)</f>
        <v>0</v>
      </c>
      <c r="AI173" s="243">
        <f t="shared" ref="AI173:AS173" si="42">SUM(AI174:AI177)</f>
        <v>0</v>
      </c>
      <c r="AJ173" s="243">
        <f t="shared" si="42"/>
        <v>1</v>
      </c>
      <c r="AK173" s="243">
        <f t="shared" si="42"/>
        <v>0</v>
      </c>
      <c r="AL173" s="243">
        <f t="shared" si="42"/>
        <v>0</v>
      </c>
      <c r="AM173" s="243"/>
      <c r="AN173" s="243">
        <f t="shared" si="42"/>
        <v>0</v>
      </c>
      <c r="AO173" s="243">
        <f t="shared" si="42"/>
        <v>0</v>
      </c>
      <c r="AP173" s="243">
        <f t="shared" si="42"/>
        <v>0</v>
      </c>
      <c r="AQ173" s="243">
        <f t="shared" si="42"/>
        <v>11090199.999999998</v>
      </c>
      <c r="AR173" s="243">
        <f t="shared" si="42"/>
        <v>0</v>
      </c>
      <c r="AS173" s="243">
        <f t="shared" si="42"/>
        <v>0</v>
      </c>
      <c r="AT173" s="200"/>
      <c r="AU173" s="229"/>
      <c r="AV173" s="154"/>
      <c r="AW173" s="154"/>
      <c r="AX173" s="154"/>
      <c r="AY173" s="111"/>
      <c r="BA173" s="6"/>
      <c r="BP173" s="7"/>
      <c r="BV173" s="6"/>
    </row>
    <row r="174" spans="1:74" ht="15.75" hidden="1" customHeight="1" x14ac:dyDescent="0.25">
      <c r="A174" s="6">
        <v>169</v>
      </c>
      <c r="B174" s="15"/>
      <c r="C174" s="15" t="s">
        <v>360</v>
      </c>
      <c r="D174" s="252">
        <v>2.6805115399999995</v>
      </c>
      <c r="E174" s="252">
        <v>2.8505679999999995</v>
      </c>
      <c r="F174" s="252">
        <v>2.9240399999999993</v>
      </c>
      <c r="G174" s="252">
        <v>2.9898119999999997</v>
      </c>
      <c r="H174" s="252">
        <v>3.057124</v>
      </c>
      <c r="I174" s="252">
        <v>3.1114440000000001</v>
      </c>
      <c r="J174" s="46" t="s">
        <v>361</v>
      </c>
      <c r="K174" s="44">
        <v>1</v>
      </c>
      <c r="L174" s="34" t="s">
        <v>362</v>
      </c>
      <c r="M174" s="34"/>
      <c r="N174" s="140" t="s">
        <v>363</v>
      </c>
      <c r="O174" s="273">
        <f>SUM(P174:T174)</f>
        <v>1</v>
      </c>
      <c r="P174" s="140"/>
      <c r="Q174" s="211"/>
      <c r="R174" s="211">
        <v>1</v>
      </c>
      <c r="S174" s="140"/>
      <c r="T174" s="140"/>
      <c r="U174" s="275"/>
      <c r="V174" s="211"/>
      <c r="W174" s="211"/>
      <c r="X174" s="211"/>
      <c r="Y174" s="211"/>
      <c r="Z174" s="211"/>
      <c r="AA174" s="275"/>
      <c r="AB174" s="211"/>
      <c r="AC174" s="211"/>
      <c r="AD174" s="211"/>
      <c r="AE174" s="211"/>
      <c r="AF174" s="211"/>
      <c r="AG174" s="273"/>
      <c r="AH174" s="140"/>
      <c r="AI174" s="140"/>
      <c r="AJ174" s="140"/>
      <c r="AK174" s="140"/>
      <c r="AL174" s="140"/>
      <c r="AM174" s="304"/>
      <c r="AN174" s="299"/>
      <c r="AO174" s="304"/>
      <c r="AP174" s="304"/>
      <c r="AQ174" s="304"/>
      <c r="AR174" s="304"/>
      <c r="AS174" s="304"/>
      <c r="AT174" s="196" t="s">
        <v>761</v>
      </c>
      <c r="AU174" s="165" t="s">
        <v>762</v>
      </c>
      <c r="AV174" s="138">
        <v>394571.95</v>
      </c>
      <c r="AW174" s="138">
        <v>177</v>
      </c>
      <c r="AX174" s="139">
        <v>46367</v>
      </c>
      <c r="AY174" s="12">
        <v>2026</v>
      </c>
      <c r="BA174" s="6"/>
      <c r="BP174" s="7"/>
      <c r="BV174" s="6"/>
    </row>
    <row r="175" spans="1:74" s="2" customFormat="1" ht="30" hidden="1" customHeight="1" x14ac:dyDescent="0.25">
      <c r="A175" s="6">
        <v>170</v>
      </c>
      <c r="B175" s="15"/>
      <c r="C175" s="15" t="s">
        <v>364</v>
      </c>
      <c r="D175" s="252">
        <v>2.8719766499999997</v>
      </c>
      <c r="E175" s="252">
        <v>3.0541799999999997</v>
      </c>
      <c r="F175" s="252">
        <v>3.1328999999999998</v>
      </c>
      <c r="G175" s="252">
        <v>3.2033700000000001</v>
      </c>
      <c r="H175" s="252">
        <v>3.2754899999999996</v>
      </c>
      <c r="I175" s="252">
        <v>3.3336900000000003</v>
      </c>
      <c r="J175" s="46" t="s">
        <v>365</v>
      </c>
      <c r="K175" s="44">
        <v>1</v>
      </c>
      <c r="L175" s="34" t="s">
        <v>362</v>
      </c>
      <c r="M175" s="34"/>
      <c r="N175" s="140" t="s">
        <v>366</v>
      </c>
      <c r="O175" s="273">
        <f t="shared" ref="O175:O177" si="43">SUM(P175:T175)</f>
        <v>1</v>
      </c>
      <c r="P175" s="140"/>
      <c r="Q175" s="211">
        <v>1</v>
      </c>
      <c r="R175" s="211"/>
      <c r="S175" s="140"/>
      <c r="T175" s="140"/>
      <c r="U175" s="275"/>
      <c r="V175" s="211"/>
      <c r="W175" s="211"/>
      <c r="X175" s="211"/>
      <c r="Y175" s="211"/>
      <c r="Z175" s="211"/>
      <c r="AA175" s="275"/>
      <c r="AB175" s="211"/>
      <c r="AC175" s="211"/>
      <c r="AD175" s="211"/>
      <c r="AE175" s="211"/>
      <c r="AF175" s="211"/>
      <c r="AG175" s="273"/>
      <c r="AH175" s="140"/>
      <c r="AI175" s="140"/>
      <c r="AJ175" s="140"/>
      <c r="AK175" s="140"/>
      <c r="AL175" s="140"/>
      <c r="AM175" s="304"/>
      <c r="AN175" s="299"/>
      <c r="AO175" s="304"/>
      <c r="AP175" s="304"/>
      <c r="AQ175" s="304"/>
      <c r="AR175" s="304"/>
      <c r="AS175" s="304"/>
      <c r="AT175" s="196" t="s">
        <v>763</v>
      </c>
      <c r="AU175" s="165" t="s">
        <v>573</v>
      </c>
      <c r="AV175" s="138">
        <v>16609.84</v>
      </c>
      <c r="AW175" s="138">
        <v>266</v>
      </c>
      <c r="AX175" s="139">
        <v>46012</v>
      </c>
      <c r="AY175" s="16">
        <v>2025</v>
      </c>
      <c r="BP175" s="22"/>
    </row>
    <row r="176" spans="1:74" ht="51" hidden="1" customHeight="1" x14ac:dyDescent="0.25">
      <c r="A176" s="6">
        <v>171</v>
      </c>
      <c r="B176" s="17"/>
      <c r="C176" s="17"/>
      <c r="D176" s="253"/>
      <c r="E176" s="253"/>
      <c r="F176" s="253"/>
      <c r="G176" s="253"/>
      <c r="H176" s="253"/>
      <c r="I176" s="253"/>
      <c r="J176" s="46" t="s">
        <v>367</v>
      </c>
      <c r="K176" s="44">
        <v>1</v>
      </c>
      <c r="L176" s="34" t="s">
        <v>362</v>
      </c>
      <c r="M176" s="34"/>
      <c r="N176" s="140" t="s">
        <v>368</v>
      </c>
      <c r="O176" s="273">
        <f t="shared" si="43"/>
        <v>0</v>
      </c>
      <c r="P176" s="140"/>
      <c r="Q176" s="211"/>
      <c r="R176" s="211"/>
      <c r="S176" s="140"/>
      <c r="T176" s="140"/>
      <c r="U176" s="275"/>
      <c r="V176" s="211"/>
      <c r="W176" s="211"/>
      <c r="X176" s="211"/>
      <c r="Y176" s="211"/>
      <c r="Z176" s="211"/>
      <c r="AA176" s="275"/>
      <c r="AB176" s="211"/>
      <c r="AC176" s="211"/>
      <c r="AD176" s="211"/>
      <c r="AE176" s="211"/>
      <c r="AF176" s="211"/>
      <c r="AG176" s="273"/>
      <c r="AH176" s="140"/>
      <c r="AI176" s="140"/>
      <c r="AJ176" s="140"/>
      <c r="AK176" s="140"/>
      <c r="AL176" s="140"/>
      <c r="AM176" s="304"/>
      <c r="AN176" s="299"/>
      <c r="AO176" s="304"/>
      <c r="AP176" s="304"/>
      <c r="AQ176" s="304"/>
      <c r="AR176" s="304"/>
      <c r="AS176" s="304"/>
      <c r="AT176" s="201" t="s">
        <v>593</v>
      </c>
      <c r="AU176" s="138"/>
      <c r="AV176" s="138"/>
      <c r="AW176" s="138"/>
      <c r="AX176" s="139"/>
      <c r="AY176" s="16"/>
      <c r="BA176" s="6"/>
      <c r="BQ176" s="7"/>
      <c r="BV176" s="6"/>
    </row>
    <row r="177" spans="1:74" ht="30" hidden="1" customHeight="1" x14ac:dyDescent="0.25">
      <c r="A177" s="6">
        <v>172</v>
      </c>
      <c r="B177" s="17"/>
      <c r="C177" s="17"/>
      <c r="D177" s="253"/>
      <c r="E177" s="253"/>
      <c r="F177" s="253"/>
      <c r="G177" s="253"/>
      <c r="H177" s="253"/>
      <c r="I177" s="253"/>
      <c r="J177" s="46" t="s">
        <v>367</v>
      </c>
      <c r="K177" s="44">
        <v>1</v>
      </c>
      <c r="L177" s="325" t="s">
        <v>362</v>
      </c>
      <c r="M177" s="34" t="s">
        <v>817</v>
      </c>
      <c r="N177" s="140" t="s">
        <v>369</v>
      </c>
      <c r="O177" s="273">
        <f t="shared" si="43"/>
        <v>1</v>
      </c>
      <c r="P177" s="140"/>
      <c r="Q177" s="211">
        <v>1</v>
      </c>
      <c r="R177" s="211"/>
      <c r="S177" s="140"/>
      <c r="T177" s="140"/>
      <c r="U177" s="275"/>
      <c r="V177" s="211"/>
      <c r="W177" s="211"/>
      <c r="X177" s="211"/>
      <c r="Y177" s="211"/>
      <c r="Z177" s="211"/>
      <c r="AA177" s="275"/>
      <c r="AB177" s="211"/>
      <c r="AC177" s="211"/>
      <c r="AD177" s="211"/>
      <c r="AE177" s="211"/>
      <c r="AF177" s="211"/>
      <c r="AG177" s="273">
        <f>SUM(AH177:AL177)</f>
        <v>1</v>
      </c>
      <c r="AH177" s="140"/>
      <c r="AI177" s="140"/>
      <c r="AJ177" s="140">
        <v>1</v>
      </c>
      <c r="AK177" s="140"/>
      <c r="AL177" s="140"/>
      <c r="AM177" s="304">
        <f>11715000/1.2</f>
        <v>9762500</v>
      </c>
      <c r="AN177" s="299"/>
      <c r="AO177" s="304"/>
      <c r="AP177" s="304"/>
      <c r="AQ177" s="304">
        <f>AM177*1.136</f>
        <v>11090199.999999998</v>
      </c>
      <c r="AR177" s="304"/>
      <c r="AS177" s="304"/>
      <c r="AT177" s="196" t="s">
        <v>764</v>
      </c>
      <c r="AU177" s="165" t="s">
        <v>573</v>
      </c>
      <c r="AV177" s="138">
        <v>89335.02</v>
      </c>
      <c r="AW177" s="143">
        <v>260</v>
      </c>
      <c r="AX177" s="144">
        <v>45829</v>
      </c>
      <c r="AY177" s="16">
        <v>2025</v>
      </c>
      <c r="BA177" s="6"/>
      <c r="BQ177" s="7"/>
      <c r="BV177" s="6"/>
    </row>
    <row r="178" spans="1:74" ht="78" hidden="1" customHeight="1" x14ac:dyDescent="0.25">
      <c r="A178" s="6">
        <v>173</v>
      </c>
      <c r="B178" s="153" t="s">
        <v>370</v>
      </c>
      <c r="C178" s="27" t="s">
        <v>805</v>
      </c>
      <c r="D178" s="251">
        <f>SUM(D179:D185)</f>
        <v>22.717984399999988</v>
      </c>
      <c r="E178" s="251">
        <v>23.179441030600003</v>
      </c>
      <c r="F178" s="251">
        <v>23.552845408122199</v>
      </c>
      <c r="G178" s="251">
        <v>23.903465927794088</v>
      </c>
      <c r="H178" s="251">
        <v>24.254776530492673</v>
      </c>
      <c r="I178" s="251">
        <v>24.609271299251994</v>
      </c>
      <c r="J178" s="29"/>
      <c r="K178" s="43">
        <f>SUM(K179:K185)</f>
        <v>7</v>
      </c>
      <c r="L178" s="31"/>
      <c r="M178" s="31"/>
      <c r="N178" s="154"/>
      <c r="O178" s="220">
        <f>SUM(O179:O185)</f>
        <v>4</v>
      </c>
      <c r="P178" s="220">
        <f>SUM(P179:P185)</f>
        <v>0</v>
      </c>
      <c r="Q178" s="220">
        <f t="shared" ref="Q178:T178" si="44">SUM(Q179:Q185)</f>
        <v>1</v>
      </c>
      <c r="R178" s="220">
        <f t="shared" si="44"/>
        <v>0</v>
      </c>
      <c r="S178" s="220">
        <f t="shared" si="44"/>
        <v>3</v>
      </c>
      <c r="T178" s="220">
        <f t="shared" si="44"/>
        <v>0</v>
      </c>
      <c r="U178" s="125">
        <f>SUM(V178:Z178)</f>
        <v>21.609271299251994</v>
      </c>
      <c r="V178" s="125">
        <f>IF(E178&lt;(K178-P178),0,E178-(K178-P178))</f>
        <v>16.179441030600003</v>
      </c>
      <c r="W178" s="125">
        <f>IF(F178&lt;(K178-Q178-P178),0,F178-(K178-Q178-P178)-V178)</f>
        <v>1.3734043775221956</v>
      </c>
      <c r="X178" s="125">
        <f>IF(G178&lt;(K178-R178-Q178-P178),0,G178-(K178-R178-Q178-P178)-W178-V178)</f>
        <v>0.35062051967188879</v>
      </c>
      <c r="Y178" s="125">
        <f>IF(H178&lt;(K178-S178-R178-Q178-P178),0,H178-(K178-S178-R178-Q178-P178)-X178-W178-V178)</f>
        <v>3.3513106026985859</v>
      </c>
      <c r="Z178" s="125">
        <f>IF(I178&lt;(K178-T178-S178-R178-Q178-P178),0,I178-(K178-T178-S178-R178-Q178-P178)-Y178-X178-W178-V178)</f>
        <v>0.35449476875932007</v>
      </c>
      <c r="AA178" s="125">
        <f>SUM(AB178:AF178)</f>
        <v>21.609271299251994</v>
      </c>
      <c r="AB178" s="125">
        <f>V178</f>
        <v>16.179441030600003</v>
      </c>
      <c r="AC178" s="125">
        <f>W178-AH178</f>
        <v>1.3734043775221956</v>
      </c>
      <c r="AD178" s="125">
        <f>X178-AI178-AH178</f>
        <v>0.35062051967188879</v>
      </c>
      <c r="AE178" s="125">
        <f>Y178-AJ178-AI178-AH178</f>
        <v>3.3513106026985859</v>
      </c>
      <c r="AF178" s="125">
        <f>Z178-AK178-AJ178-AI178-AH178</f>
        <v>0.35449476875932007</v>
      </c>
      <c r="AG178" s="220">
        <f>SUM(AH178:AL178)</f>
        <v>0</v>
      </c>
      <c r="AH178" s="220">
        <v>0</v>
      </c>
      <c r="AI178" s="220">
        <f t="shared" ref="AI178:AS178" si="45">SUM(AI179:AI185)</f>
        <v>0</v>
      </c>
      <c r="AJ178" s="220">
        <f t="shared" si="45"/>
        <v>0</v>
      </c>
      <c r="AK178" s="220">
        <f t="shared" si="45"/>
        <v>0</v>
      </c>
      <c r="AL178" s="220">
        <f t="shared" si="45"/>
        <v>0</v>
      </c>
      <c r="AM178" s="220"/>
      <c r="AN178" s="220">
        <f t="shared" si="45"/>
        <v>0</v>
      </c>
      <c r="AO178" s="220">
        <f t="shared" si="45"/>
        <v>0</v>
      </c>
      <c r="AP178" s="220">
        <f t="shared" si="45"/>
        <v>0</v>
      </c>
      <c r="AQ178" s="220">
        <f t="shared" si="45"/>
        <v>0</v>
      </c>
      <c r="AR178" s="220">
        <f t="shared" si="45"/>
        <v>0</v>
      </c>
      <c r="AS178" s="220">
        <f t="shared" si="45"/>
        <v>0</v>
      </c>
      <c r="AT178" s="200"/>
      <c r="AU178" s="229"/>
      <c r="AV178" s="154"/>
      <c r="AW178" s="154"/>
      <c r="AX178" s="154"/>
      <c r="AY178" s="111"/>
      <c r="BA178" s="6"/>
      <c r="BP178" s="7"/>
      <c r="BV178" s="6"/>
    </row>
    <row r="179" spans="1:74" s="2" customFormat="1" ht="51" hidden="1" customHeight="1" x14ac:dyDescent="0.25">
      <c r="A179" s="6">
        <v>174</v>
      </c>
      <c r="B179" s="15"/>
      <c r="C179" s="15" t="s">
        <v>372</v>
      </c>
      <c r="D179" s="252">
        <v>0.57746396999999872</v>
      </c>
      <c r="E179" s="252">
        <v>0.59789060000000005</v>
      </c>
      <c r="F179" s="252">
        <v>0.6076106</v>
      </c>
      <c r="G179" s="252">
        <v>0.61761060000000001</v>
      </c>
      <c r="H179" s="252">
        <v>0.62761060000000002</v>
      </c>
      <c r="I179" s="252">
        <v>0.63866060000000002</v>
      </c>
      <c r="J179" s="158" t="s">
        <v>373</v>
      </c>
      <c r="K179" s="10">
        <v>1</v>
      </c>
      <c r="L179" s="159" t="s">
        <v>374</v>
      </c>
      <c r="M179" s="159"/>
      <c r="N179" s="160" t="s">
        <v>375</v>
      </c>
      <c r="O179" s="278"/>
      <c r="P179" s="160"/>
      <c r="Q179" s="160"/>
      <c r="R179" s="160"/>
      <c r="S179" s="160"/>
      <c r="T179" s="160"/>
      <c r="U179" s="290"/>
      <c r="V179" s="291"/>
      <c r="W179" s="291"/>
      <c r="X179" s="291"/>
      <c r="Y179" s="291"/>
      <c r="Z179" s="291"/>
      <c r="AA179" s="290"/>
      <c r="AB179" s="291"/>
      <c r="AC179" s="291"/>
      <c r="AD179" s="291"/>
      <c r="AE179" s="291"/>
      <c r="AF179" s="291"/>
      <c r="AG179" s="278"/>
      <c r="AH179" s="160"/>
      <c r="AI179" s="160"/>
      <c r="AJ179" s="160"/>
      <c r="AK179" s="160"/>
      <c r="AL179" s="160"/>
      <c r="AM179" s="308"/>
      <c r="AN179" s="317"/>
      <c r="AO179" s="308"/>
      <c r="AP179" s="308"/>
      <c r="AQ179" s="308"/>
      <c r="AR179" s="308"/>
      <c r="AS179" s="308"/>
      <c r="AT179" s="201" t="s">
        <v>593</v>
      </c>
      <c r="AU179" s="138"/>
      <c r="AV179" s="138"/>
      <c r="AW179" s="148"/>
      <c r="AX179" s="139"/>
      <c r="AY179" s="14"/>
      <c r="BP179" s="22"/>
    </row>
    <row r="180" spans="1:74" ht="30" hidden="1" customHeight="1" x14ac:dyDescent="0.25">
      <c r="A180" s="6">
        <v>175</v>
      </c>
      <c r="B180" s="15"/>
      <c r="C180" s="15" t="s">
        <v>376</v>
      </c>
      <c r="D180" s="255">
        <v>1.3402557699999997</v>
      </c>
      <c r="E180" s="255">
        <v>1.4252839999999998</v>
      </c>
      <c r="F180" s="255">
        <v>1.4620199999999997</v>
      </c>
      <c r="G180" s="255">
        <v>1.4949059999999998</v>
      </c>
      <c r="H180" s="255">
        <v>1.528562</v>
      </c>
      <c r="I180" s="255">
        <v>1.555722</v>
      </c>
      <c r="J180" s="46" t="s">
        <v>377</v>
      </c>
      <c r="K180" s="10">
        <v>1</v>
      </c>
      <c r="L180" s="34" t="s">
        <v>374</v>
      </c>
      <c r="M180" s="34"/>
      <c r="N180" s="137" t="s">
        <v>378</v>
      </c>
      <c r="O180" s="297">
        <f>SUM(P180:T180)</f>
        <v>1</v>
      </c>
      <c r="P180" s="137"/>
      <c r="Q180" s="237">
        <v>1</v>
      </c>
      <c r="R180" s="137"/>
      <c r="S180" s="137"/>
      <c r="T180" s="137"/>
      <c r="U180" s="275"/>
      <c r="V180" s="211"/>
      <c r="W180" s="211"/>
      <c r="X180" s="211"/>
      <c r="Y180" s="211"/>
      <c r="Z180" s="211"/>
      <c r="AA180" s="275"/>
      <c r="AB180" s="211"/>
      <c r="AC180" s="211"/>
      <c r="AD180" s="211"/>
      <c r="AE180" s="211"/>
      <c r="AF180" s="211"/>
      <c r="AG180" s="272"/>
      <c r="AH180" s="137"/>
      <c r="AI180" s="137"/>
      <c r="AJ180" s="137"/>
      <c r="AK180" s="137"/>
      <c r="AL180" s="137"/>
      <c r="AM180" s="304"/>
      <c r="AN180" s="299"/>
      <c r="AO180" s="304"/>
      <c r="AP180" s="304"/>
      <c r="AQ180" s="304"/>
      <c r="AR180" s="304"/>
      <c r="AS180" s="304"/>
      <c r="AT180" s="196" t="s">
        <v>765</v>
      </c>
      <c r="AU180" s="165" t="s">
        <v>573</v>
      </c>
      <c r="AV180" s="138">
        <v>97648.44</v>
      </c>
      <c r="AW180" s="138">
        <v>266</v>
      </c>
      <c r="AX180" s="139">
        <v>46012</v>
      </c>
      <c r="AY180" s="16">
        <v>2025</v>
      </c>
      <c r="BA180" s="6"/>
      <c r="BP180" s="7"/>
      <c r="BV180" s="6"/>
    </row>
    <row r="181" spans="1:74" ht="51" hidden="1" customHeight="1" x14ac:dyDescent="0.25">
      <c r="A181" s="6">
        <v>176</v>
      </c>
      <c r="B181" s="15"/>
      <c r="C181" s="15" t="s">
        <v>379</v>
      </c>
      <c r="D181" s="255">
        <v>20.800264659999989</v>
      </c>
      <c r="E181" s="255">
        <v>21.156266430600002</v>
      </c>
      <c r="F181" s="255">
        <v>21.483214808122199</v>
      </c>
      <c r="G181" s="255">
        <v>21.790949327794088</v>
      </c>
      <c r="H181" s="255">
        <v>22.098603930492672</v>
      </c>
      <c r="I181" s="255">
        <v>22.414888699251993</v>
      </c>
      <c r="J181" s="161" t="s">
        <v>380</v>
      </c>
      <c r="K181" s="10">
        <v>1</v>
      </c>
      <c r="L181" s="34" t="s">
        <v>374</v>
      </c>
      <c r="M181" s="34"/>
      <c r="N181" s="137" t="s">
        <v>381</v>
      </c>
      <c r="O181" s="272"/>
      <c r="P181" s="137"/>
      <c r="Q181" s="137"/>
      <c r="R181" s="137"/>
      <c r="S181" s="137"/>
      <c r="T181" s="137"/>
      <c r="U181" s="275"/>
      <c r="V181" s="211"/>
      <c r="W181" s="211"/>
      <c r="X181" s="211"/>
      <c r="Y181" s="211"/>
      <c r="Z181" s="211"/>
      <c r="AA181" s="275"/>
      <c r="AB181" s="211"/>
      <c r="AC181" s="211"/>
      <c r="AD181" s="211"/>
      <c r="AE181" s="211"/>
      <c r="AF181" s="211"/>
      <c r="AG181" s="272"/>
      <c r="AH181" s="137"/>
      <c r="AI181" s="137"/>
      <c r="AJ181" s="137"/>
      <c r="AK181" s="137"/>
      <c r="AL181" s="137"/>
      <c r="AM181" s="304"/>
      <c r="AN181" s="299"/>
      <c r="AO181" s="304"/>
      <c r="AP181" s="304"/>
      <c r="AQ181" s="304"/>
      <c r="AR181" s="304"/>
      <c r="AS181" s="304"/>
      <c r="AT181" s="201" t="s">
        <v>735</v>
      </c>
      <c r="AU181" s="138"/>
      <c r="AV181" s="138"/>
      <c r="AW181" s="148"/>
      <c r="AX181" s="139"/>
      <c r="AY181" s="14"/>
      <c r="BA181" s="6"/>
      <c r="BP181" s="7"/>
      <c r="BV181" s="6"/>
    </row>
    <row r="182" spans="1:74" ht="30" hidden="1" customHeight="1" x14ac:dyDescent="0.25">
      <c r="A182" s="6">
        <v>177</v>
      </c>
      <c r="B182" s="15"/>
      <c r="C182" s="15"/>
      <c r="D182" s="244"/>
      <c r="E182" s="244"/>
      <c r="F182" s="244"/>
      <c r="G182" s="244"/>
      <c r="H182" s="244"/>
      <c r="I182" s="244"/>
      <c r="J182" s="161" t="s">
        <v>382</v>
      </c>
      <c r="K182" s="10">
        <v>1</v>
      </c>
      <c r="L182" s="34" t="s">
        <v>374</v>
      </c>
      <c r="M182" s="34"/>
      <c r="N182" s="137" t="s">
        <v>383</v>
      </c>
      <c r="O182" s="272"/>
      <c r="P182" s="137"/>
      <c r="Q182" s="137"/>
      <c r="R182" s="137"/>
      <c r="S182" s="137"/>
      <c r="T182" s="137"/>
      <c r="U182" s="275"/>
      <c r="V182" s="211"/>
      <c r="W182" s="211"/>
      <c r="X182" s="211"/>
      <c r="Y182" s="211"/>
      <c r="Z182" s="211"/>
      <c r="AA182" s="275"/>
      <c r="AB182" s="211"/>
      <c r="AC182" s="211"/>
      <c r="AD182" s="211"/>
      <c r="AE182" s="211"/>
      <c r="AF182" s="211"/>
      <c r="AG182" s="272"/>
      <c r="AH182" s="137"/>
      <c r="AI182" s="137"/>
      <c r="AJ182" s="137"/>
      <c r="AK182" s="137"/>
      <c r="AL182" s="137"/>
      <c r="AM182" s="304"/>
      <c r="AN182" s="299"/>
      <c r="AO182" s="304"/>
      <c r="AP182" s="304"/>
      <c r="AQ182" s="304"/>
      <c r="AR182" s="304"/>
      <c r="AS182" s="304"/>
      <c r="AT182" s="162" t="s">
        <v>384</v>
      </c>
      <c r="AU182" s="165" t="s">
        <v>766</v>
      </c>
      <c r="AV182" s="138">
        <v>1887361.1</v>
      </c>
      <c r="AW182" s="138">
        <v>120</v>
      </c>
      <c r="AX182" s="139">
        <v>48542</v>
      </c>
      <c r="AY182" s="14"/>
      <c r="BA182" s="6"/>
      <c r="BP182" s="7"/>
      <c r="BV182" s="6"/>
    </row>
    <row r="183" spans="1:74" ht="15.75" hidden="1" customHeight="1" x14ac:dyDescent="0.25">
      <c r="A183" s="6">
        <v>178</v>
      </c>
      <c r="B183" s="15"/>
      <c r="C183" s="15"/>
      <c r="D183" s="244"/>
      <c r="E183" s="244"/>
      <c r="F183" s="244"/>
      <c r="G183" s="244"/>
      <c r="H183" s="244"/>
      <c r="I183" s="244"/>
      <c r="J183" s="46" t="s">
        <v>385</v>
      </c>
      <c r="K183" s="47">
        <v>1</v>
      </c>
      <c r="L183" s="34" t="s">
        <v>386</v>
      </c>
      <c r="M183" s="34"/>
      <c r="N183" s="137" t="s">
        <v>387</v>
      </c>
      <c r="O183" s="297">
        <f>SUM(P183:T183)</f>
        <v>1</v>
      </c>
      <c r="P183" s="137"/>
      <c r="Q183" s="137"/>
      <c r="R183" s="137"/>
      <c r="S183" s="211">
        <v>1</v>
      </c>
      <c r="T183" s="137"/>
      <c r="U183" s="275"/>
      <c r="V183" s="211"/>
      <c r="W183" s="211"/>
      <c r="X183" s="211"/>
      <c r="Y183" s="211"/>
      <c r="Z183" s="211"/>
      <c r="AA183" s="275"/>
      <c r="AB183" s="211"/>
      <c r="AC183" s="211"/>
      <c r="AD183" s="211"/>
      <c r="AE183" s="211"/>
      <c r="AF183" s="211"/>
      <c r="AG183" s="272"/>
      <c r="AH183" s="137"/>
      <c r="AI183" s="137"/>
      <c r="AJ183" s="137"/>
      <c r="AK183" s="137"/>
      <c r="AL183" s="137"/>
      <c r="AM183" s="304"/>
      <c r="AN183" s="299"/>
      <c r="AO183" s="304"/>
      <c r="AP183" s="304"/>
      <c r="AQ183" s="304"/>
      <c r="AR183" s="304"/>
      <c r="AS183" s="304"/>
      <c r="AT183" s="196" t="s">
        <v>767</v>
      </c>
      <c r="AU183" s="165" t="s">
        <v>768</v>
      </c>
      <c r="AV183" s="138">
        <v>160044.79999999999</v>
      </c>
      <c r="AW183" s="138">
        <v>195</v>
      </c>
      <c r="AX183" s="139">
        <v>46729</v>
      </c>
      <c r="AY183" s="12">
        <v>2027</v>
      </c>
      <c r="BA183" s="6"/>
      <c r="BP183" s="7"/>
      <c r="BV183" s="6"/>
    </row>
    <row r="184" spans="1:74" ht="15.75" hidden="1" customHeight="1" x14ac:dyDescent="0.25">
      <c r="A184" s="6">
        <v>179</v>
      </c>
      <c r="B184" s="39"/>
      <c r="C184" s="39"/>
      <c r="D184" s="258"/>
      <c r="E184" s="258"/>
      <c r="F184" s="258"/>
      <c r="G184" s="258"/>
      <c r="H184" s="258"/>
      <c r="I184" s="258"/>
      <c r="J184" s="46" t="s">
        <v>388</v>
      </c>
      <c r="K184" s="47">
        <v>1</v>
      </c>
      <c r="L184" s="34" t="s">
        <v>386</v>
      </c>
      <c r="M184" s="34"/>
      <c r="N184" s="137" t="s">
        <v>389</v>
      </c>
      <c r="O184" s="297">
        <f t="shared" ref="O184:O185" si="46">SUM(P184:T184)</f>
        <v>1</v>
      </c>
      <c r="P184" s="137"/>
      <c r="Q184" s="137"/>
      <c r="R184" s="137"/>
      <c r="S184" s="211">
        <v>1</v>
      </c>
      <c r="T184" s="137"/>
      <c r="U184" s="275"/>
      <c r="V184" s="211"/>
      <c r="W184" s="211"/>
      <c r="X184" s="211"/>
      <c r="Y184" s="211"/>
      <c r="Z184" s="211"/>
      <c r="AA184" s="275"/>
      <c r="AB184" s="211"/>
      <c r="AC184" s="211"/>
      <c r="AD184" s="211"/>
      <c r="AE184" s="211"/>
      <c r="AF184" s="211"/>
      <c r="AG184" s="272"/>
      <c r="AH184" s="137"/>
      <c r="AI184" s="137"/>
      <c r="AJ184" s="137"/>
      <c r="AK184" s="137"/>
      <c r="AL184" s="137"/>
      <c r="AM184" s="304"/>
      <c r="AN184" s="299"/>
      <c r="AO184" s="304"/>
      <c r="AP184" s="304"/>
      <c r="AQ184" s="304"/>
      <c r="AR184" s="304"/>
      <c r="AS184" s="304"/>
      <c r="AT184" s="196" t="s">
        <v>769</v>
      </c>
      <c r="AU184" s="165" t="s">
        <v>573</v>
      </c>
      <c r="AV184" s="138">
        <v>68444.95</v>
      </c>
      <c r="AW184" s="138">
        <v>290</v>
      </c>
      <c r="AX184" s="139">
        <v>46742</v>
      </c>
      <c r="AY184" s="12">
        <v>2027</v>
      </c>
      <c r="BA184" s="6"/>
      <c r="BP184" s="7"/>
      <c r="BV184" s="6"/>
    </row>
    <row r="185" spans="1:74" ht="15.75" hidden="1" customHeight="1" x14ac:dyDescent="0.25">
      <c r="A185" s="6">
        <v>180</v>
      </c>
      <c r="B185" s="48"/>
      <c r="C185" s="48"/>
      <c r="D185" s="259"/>
      <c r="E185" s="259"/>
      <c r="F185" s="259"/>
      <c r="G185" s="259"/>
      <c r="H185" s="259"/>
      <c r="I185" s="259"/>
      <c r="J185" s="46" t="s">
        <v>390</v>
      </c>
      <c r="K185" s="47">
        <v>1</v>
      </c>
      <c r="L185" s="34" t="s">
        <v>386</v>
      </c>
      <c r="M185" s="34"/>
      <c r="N185" s="137" t="s">
        <v>391</v>
      </c>
      <c r="O185" s="297">
        <f t="shared" si="46"/>
        <v>1</v>
      </c>
      <c r="P185" s="137"/>
      <c r="Q185" s="137"/>
      <c r="R185" s="137"/>
      <c r="S185" s="211">
        <v>1</v>
      </c>
      <c r="T185" s="137"/>
      <c r="U185" s="275"/>
      <c r="V185" s="211"/>
      <c r="W185" s="211"/>
      <c r="X185" s="211"/>
      <c r="Y185" s="211"/>
      <c r="Z185" s="211"/>
      <c r="AA185" s="275"/>
      <c r="AB185" s="211"/>
      <c r="AC185" s="211"/>
      <c r="AD185" s="211"/>
      <c r="AE185" s="211"/>
      <c r="AF185" s="211"/>
      <c r="AG185" s="272"/>
      <c r="AH185" s="137"/>
      <c r="AI185" s="137"/>
      <c r="AJ185" s="137"/>
      <c r="AK185" s="137"/>
      <c r="AL185" s="137"/>
      <c r="AM185" s="304"/>
      <c r="AN185" s="299"/>
      <c r="AO185" s="304"/>
      <c r="AP185" s="304"/>
      <c r="AQ185" s="304"/>
      <c r="AR185" s="304"/>
      <c r="AS185" s="304"/>
      <c r="AT185" s="196" t="s">
        <v>770</v>
      </c>
      <c r="AU185" s="165" t="s">
        <v>771</v>
      </c>
      <c r="AV185" s="138">
        <v>113026.8</v>
      </c>
      <c r="AW185" s="138">
        <v>236</v>
      </c>
      <c r="AX185" s="139">
        <v>46736</v>
      </c>
      <c r="AY185" s="12">
        <v>2027</v>
      </c>
      <c r="BA185" s="6"/>
      <c r="BP185" s="7"/>
      <c r="BV185" s="6"/>
    </row>
    <row r="186" spans="1:74" ht="18" hidden="1" customHeight="1" x14ac:dyDescent="0.25">
      <c r="A186" s="6">
        <v>181</v>
      </c>
      <c r="B186" s="163" t="s">
        <v>392</v>
      </c>
      <c r="C186" s="49" t="s">
        <v>393</v>
      </c>
      <c r="D186" s="220">
        <f>SUM(D187:D188)</f>
        <v>4.0422477899999913</v>
      </c>
      <c r="E186" s="220">
        <v>4.1852342</v>
      </c>
      <c r="F186" s="220">
        <v>4.2532741999999999</v>
      </c>
      <c r="G186" s="220">
        <v>4.3232742000000002</v>
      </c>
      <c r="H186" s="220">
        <v>4.3932741999999996</v>
      </c>
      <c r="I186" s="220">
        <v>4.4706241999999996</v>
      </c>
      <c r="J186" s="50"/>
      <c r="K186" s="30">
        <f>SUM(K187:K189)</f>
        <v>3</v>
      </c>
      <c r="L186" s="50"/>
      <c r="M186" s="50"/>
      <c r="N186" s="50"/>
      <c r="O186" s="220">
        <f>SUM(O187:O189)</f>
        <v>3</v>
      </c>
      <c r="P186" s="220">
        <f>SUM(P187:P189)</f>
        <v>2</v>
      </c>
      <c r="Q186" s="220">
        <f t="shared" ref="Q186:T186" si="47">SUM(Q187:Q189)</f>
        <v>0</v>
      </c>
      <c r="R186" s="220">
        <f t="shared" si="47"/>
        <v>1</v>
      </c>
      <c r="S186" s="220">
        <f t="shared" si="47"/>
        <v>0</v>
      </c>
      <c r="T186" s="220">
        <f t="shared" si="47"/>
        <v>0</v>
      </c>
      <c r="U186" s="125">
        <f>SUM(V186:Z186)</f>
        <v>4.4706241999999996</v>
      </c>
      <c r="V186" s="125">
        <f>IF(E186&lt;(K186-P186),0,E186-(K186-P186))</f>
        <v>3.1852342</v>
      </c>
      <c r="W186" s="125">
        <f>IF(F186&lt;(K186-Q186-P186),0,F186-(K186-Q186-P186)-V186)</f>
        <v>6.8039999999999878E-2</v>
      </c>
      <c r="X186" s="125">
        <f>IF(G186&lt;(K186-R186-Q186-P186),0,G186-(K186-R186-Q186-P186)-W186-V186)</f>
        <v>1.0700000000000003</v>
      </c>
      <c r="Y186" s="125">
        <f>IF(H186&lt;(K186-S186-R186-Q186-P186),0,H186-(K186-S186-R186-Q186-P186)-X186-W186-V186)</f>
        <v>6.9999999999999396E-2</v>
      </c>
      <c r="Z186" s="125">
        <f>IF(I186&lt;(K186-T186-S186-R186-Q186-P186),0,I186-(K186-T186-S186-R186-Q186-P186)-Y186-X186-W186-V186)</f>
        <v>7.735000000000003E-2</v>
      </c>
      <c r="AA186" s="125">
        <f>SUM(AB186:AF186)</f>
        <v>4.4706241999999996</v>
      </c>
      <c r="AB186" s="125">
        <f>V186</f>
        <v>3.1852342</v>
      </c>
      <c r="AC186" s="125">
        <f>W186-AH186</f>
        <v>6.8039999999999878E-2</v>
      </c>
      <c r="AD186" s="125">
        <f>X186-AI186-AH186</f>
        <v>1.0700000000000003</v>
      </c>
      <c r="AE186" s="125">
        <f>Y186-AJ186-AI186-AH186</f>
        <v>6.9999999999999396E-2</v>
      </c>
      <c r="AF186" s="125">
        <f>Z186-AK186-AJ186-AI186-AH186</f>
        <v>7.735000000000003E-2</v>
      </c>
      <c r="AG186" s="220">
        <f>SUM(AG187:AG189)</f>
        <v>0</v>
      </c>
      <c r="AH186" s="220">
        <f t="shared" ref="AH186:AS186" si="48">SUM(AH187:AH189)</f>
        <v>0</v>
      </c>
      <c r="AI186" s="220">
        <f t="shared" si="48"/>
        <v>0</v>
      </c>
      <c r="AJ186" s="220">
        <f t="shared" si="48"/>
        <v>0</v>
      </c>
      <c r="AK186" s="220">
        <f t="shared" si="48"/>
        <v>0</v>
      </c>
      <c r="AL186" s="220">
        <f t="shared" si="48"/>
        <v>0</v>
      </c>
      <c r="AM186" s="220"/>
      <c r="AN186" s="220">
        <f t="shared" si="48"/>
        <v>0</v>
      </c>
      <c r="AO186" s="220">
        <f t="shared" si="48"/>
        <v>0</v>
      </c>
      <c r="AP186" s="220">
        <f t="shared" si="48"/>
        <v>0</v>
      </c>
      <c r="AQ186" s="220">
        <f t="shared" si="48"/>
        <v>0</v>
      </c>
      <c r="AR186" s="220">
        <f t="shared" si="48"/>
        <v>0</v>
      </c>
      <c r="AS186" s="220">
        <f t="shared" si="48"/>
        <v>0</v>
      </c>
      <c r="AT186" s="202"/>
      <c r="AU186" s="230"/>
      <c r="AV186" s="50"/>
      <c r="AW186" s="50"/>
      <c r="AX186" s="50"/>
      <c r="AY186" s="14"/>
      <c r="BA186" s="6"/>
      <c r="BP186" s="7"/>
      <c r="BV186" s="6"/>
    </row>
    <row r="187" spans="1:74" ht="30" hidden="1" customHeight="1" x14ac:dyDescent="0.25">
      <c r="A187" s="6">
        <v>182</v>
      </c>
      <c r="B187" s="15"/>
      <c r="C187" s="15" t="s">
        <v>394</v>
      </c>
      <c r="D187" s="255">
        <v>4.0422477899999913</v>
      </c>
      <c r="E187" s="255">
        <v>4.1852342</v>
      </c>
      <c r="F187" s="255">
        <v>4.2532741999999999</v>
      </c>
      <c r="G187" s="255">
        <v>4.3232742000000002</v>
      </c>
      <c r="H187" s="255">
        <v>4.3932741999999996</v>
      </c>
      <c r="I187" s="255">
        <v>4.4706241999999996</v>
      </c>
      <c r="J187" s="152" t="s">
        <v>395</v>
      </c>
      <c r="K187" s="10">
        <v>1</v>
      </c>
      <c r="L187" s="34" t="s">
        <v>396</v>
      </c>
      <c r="M187" s="34"/>
      <c r="N187" s="137" t="s">
        <v>397</v>
      </c>
      <c r="O187" s="297">
        <f>SUM(P187:T187)</f>
        <v>1</v>
      </c>
      <c r="P187" s="211"/>
      <c r="Q187" s="211"/>
      <c r="R187" s="211">
        <v>1</v>
      </c>
      <c r="S187" s="211"/>
      <c r="T187" s="211"/>
      <c r="U187" s="275"/>
      <c r="V187" s="211"/>
      <c r="W187" s="211"/>
      <c r="X187" s="211"/>
      <c r="Y187" s="211"/>
      <c r="Z187" s="211"/>
      <c r="AA187" s="275"/>
      <c r="AB187" s="211"/>
      <c r="AC187" s="211"/>
      <c r="AD187" s="211"/>
      <c r="AE187" s="211"/>
      <c r="AF187" s="211"/>
      <c r="AG187" s="272"/>
      <c r="AH187" s="137"/>
      <c r="AI187" s="137"/>
      <c r="AJ187" s="137"/>
      <c r="AK187" s="137"/>
      <c r="AL187" s="137"/>
      <c r="AM187" s="304"/>
      <c r="AN187" s="299"/>
      <c r="AO187" s="304"/>
      <c r="AP187" s="304"/>
      <c r="AQ187" s="304"/>
      <c r="AR187" s="304"/>
      <c r="AS187" s="304"/>
      <c r="AT187" s="196" t="s">
        <v>398</v>
      </c>
      <c r="AU187" s="165" t="s">
        <v>772</v>
      </c>
      <c r="AV187" s="138">
        <v>53798.559999999998</v>
      </c>
      <c r="AW187" s="138">
        <v>224</v>
      </c>
      <c r="AX187" s="139">
        <v>46364</v>
      </c>
      <c r="AY187" s="12">
        <v>2026</v>
      </c>
      <c r="BA187" s="6"/>
      <c r="BP187" s="7"/>
      <c r="BV187" s="6"/>
    </row>
    <row r="188" spans="1:74" ht="15.75" hidden="1" customHeight="1" x14ac:dyDescent="0.25">
      <c r="A188" s="6">
        <v>183</v>
      </c>
      <c r="B188" s="15"/>
      <c r="C188" s="15"/>
      <c r="D188" s="255"/>
      <c r="E188" s="255"/>
      <c r="F188" s="255"/>
      <c r="G188" s="255"/>
      <c r="H188" s="255"/>
      <c r="I188" s="255"/>
      <c r="J188" s="164" t="s">
        <v>399</v>
      </c>
      <c r="K188" s="10">
        <v>1</v>
      </c>
      <c r="L188" s="34" t="s">
        <v>396</v>
      </c>
      <c r="M188" s="34"/>
      <c r="N188" s="137" t="s">
        <v>286</v>
      </c>
      <c r="O188" s="297">
        <f t="shared" ref="O188:O189" si="49">SUM(P188:T188)</f>
        <v>1</v>
      </c>
      <c r="P188" s="211">
        <v>1</v>
      </c>
      <c r="Q188" s="211"/>
      <c r="R188" s="211"/>
      <c r="S188" s="211"/>
      <c r="T188" s="211"/>
      <c r="U188" s="275"/>
      <c r="V188" s="211"/>
      <c r="W188" s="211"/>
      <c r="X188" s="211"/>
      <c r="Y188" s="211"/>
      <c r="Z188" s="211"/>
      <c r="AA188" s="275"/>
      <c r="AB188" s="211"/>
      <c r="AC188" s="211"/>
      <c r="AD188" s="211"/>
      <c r="AE188" s="211"/>
      <c r="AF188" s="211"/>
      <c r="AG188" s="272"/>
      <c r="AH188" s="137"/>
      <c r="AI188" s="137"/>
      <c r="AJ188" s="137"/>
      <c r="AK188" s="137"/>
      <c r="AL188" s="137"/>
      <c r="AM188" s="304"/>
      <c r="AN188" s="299"/>
      <c r="AO188" s="304"/>
      <c r="AP188" s="304"/>
      <c r="AQ188" s="304"/>
      <c r="AR188" s="304"/>
      <c r="AS188" s="304"/>
      <c r="AT188" s="196" t="s">
        <v>400</v>
      </c>
      <c r="AU188" s="165">
        <v>39476</v>
      </c>
      <c r="AV188" s="138">
        <v>0</v>
      </c>
      <c r="AW188" s="148">
        <v>36</v>
      </c>
      <c r="AX188" s="139">
        <v>40572</v>
      </c>
      <c r="AY188" s="16" t="s">
        <v>803</v>
      </c>
      <c r="BA188" s="6"/>
      <c r="BP188" s="7"/>
      <c r="BV188" s="6"/>
    </row>
    <row r="189" spans="1:74" ht="15.75" hidden="1" customHeight="1" x14ac:dyDescent="0.25">
      <c r="A189" s="6">
        <v>184</v>
      </c>
      <c r="B189" s="15"/>
      <c r="C189" s="15"/>
      <c r="D189" s="255"/>
      <c r="E189" s="255"/>
      <c r="F189" s="255"/>
      <c r="G189" s="255"/>
      <c r="H189" s="255"/>
      <c r="I189" s="255"/>
      <c r="J189" s="46" t="s">
        <v>401</v>
      </c>
      <c r="K189" s="10">
        <v>1</v>
      </c>
      <c r="L189" s="34" t="s">
        <v>396</v>
      </c>
      <c r="M189" s="34"/>
      <c r="N189" s="137" t="s">
        <v>286</v>
      </c>
      <c r="O189" s="297">
        <f t="shared" si="49"/>
        <v>1</v>
      </c>
      <c r="P189" s="211">
        <v>1</v>
      </c>
      <c r="Q189" s="211"/>
      <c r="R189" s="211"/>
      <c r="S189" s="211"/>
      <c r="T189" s="211"/>
      <c r="U189" s="275"/>
      <c r="V189" s="211"/>
      <c r="W189" s="211"/>
      <c r="X189" s="211"/>
      <c r="Y189" s="211"/>
      <c r="Z189" s="211"/>
      <c r="AA189" s="275"/>
      <c r="AB189" s="211"/>
      <c r="AC189" s="211"/>
      <c r="AD189" s="211"/>
      <c r="AE189" s="211"/>
      <c r="AF189" s="211"/>
      <c r="AG189" s="272"/>
      <c r="AH189" s="137"/>
      <c r="AI189" s="137"/>
      <c r="AJ189" s="137"/>
      <c r="AK189" s="137"/>
      <c r="AL189" s="137"/>
      <c r="AM189" s="304"/>
      <c r="AN189" s="299"/>
      <c r="AO189" s="304"/>
      <c r="AP189" s="304"/>
      <c r="AQ189" s="304"/>
      <c r="AR189" s="304"/>
      <c r="AS189" s="304"/>
      <c r="AT189" s="196" t="s">
        <v>402</v>
      </c>
      <c r="AU189" s="165">
        <v>39897</v>
      </c>
      <c r="AV189" s="138">
        <v>0</v>
      </c>
      <c r="AW189" s="148">
        <v>18</v>
      </c>
      <c r="AX189" s="139">
        <v>40446</v>
      </c>
      <c r="AY189" s="16" t="s">
        <v>803</v>
      </c>
      <c r="BA189" s="6"/>
      <c r="BP189" s="7"/>
      <c r="BV189" s="6"/>
    </row>
    <row r="190" spans="1:74" ht="18" hidden="1" customHeight="1" x14ac:dyDescent="0.25">
      <c r="A190" s="6">
        <v>185</v>
      </c>
      <c r="B190" s="163" t="s">
        <v>403</v>
      </c>
      <c r="C190" s="49" t="s">
        <v>404</v>
      </c>
      <c r="D190" s="220">
        <f>SUM(D191)</f>
        <v>4.0422477899999913</v>
      </c>
      <c r="E190" s="220">
        <v>4.1852342</v>
      </c>
      <c r="F190" s="220">
        <v>4.2532741999999999</v>
      </c>
      <c r="G190" s="220">
        <v>4.3232742000000002</v>
      </c>
      <c r="H190" s="220">
        <v>4.3932741999999996</v>
      </c>
      <c r="I190" s="220">
        <v>4.4706241999999996</v>
      </c>
      <c r="J190" s="50"/>
      <c r="K190" s="30">
        <f>SUM(K191)</f>
        <v>0</v>
      </c>
      <c r="L190" s="50"/>
      <c r="M190" s="50"/>
      <c r="N190" s="50"/>
      <c r="O190" s="220">
        <f>SUM(O191)</f>
        <v>0</v>
      </c>
      <c r="P190" s="220">
        <f>P191</f>
        <v>0</v>
      </c>
      <c r="Q190" s="220">
        <f t="shared" ref="Q190:T190" si="50">Q191</f>
        <v>0</v>
      </c>
      <c r="R190" s="220">
        <f t="shared" si="50"/>
        <v>0</v>
      </c>
      <c r="S190" s="220">
        <f t="shared" si="50"/>
        <v>0</v>
      </c>
      <c r="T190" s="220">
        <f t="shared" si="50"/>
        <v>0</v>
      </c>
      <c r="U190" s="125">
        <f>SUM(V190:Z190)</f>
        <v>4.4706241999999996</v>
      </c>
      <c r="V190" s="125">
        <f>IF(E190&lt;(K190-P190),0,E190-(K190-P190))</f>
        <v>4.1852342</v>
      </c>
      <c r="W190" s="125">
        <f>IF(F190&lt;(K190-Q190-P190),0,F190-(K190-Q190-P190)-V190)</f>
        <v>6.8039999999999878E-2</v>
      </c>
      <c r="X190" s="125">
        <f>IF(G190&lt;(K190-R190-Q190-P190),0,G190-(K190-R190-Q190-P190)-W190-V190)</f>
        <v>7.0000000000000284E-2</v>
      </c>
      <c r="Y190" s="125">
        <f>IF(H190&lt;(K190-S190-R190-Q190-P190),0,H190-(K190-S190-R190-Q190-P190)-X190-W190-V190)</f>
        <v>6.9999999999999396E-2</v>
      </c>
      <c r="Z190" s="125">
        <f>IF(I190&lt;(K190-T190-S190-R190-Q190-P190),0,I190-(K190-T190-S190-R190-Q190-P190)-Y190-X190-W190-V190)</f>
        <v>7.735000000000003E-2</v>
      </c>
      <c r="AA190" s="125">
        <f>SUM(AB190:AF190)</f>
        <v>-5.5293758000000004</v>
      </c>
      <c r="AB190" s="125">
        <f>V190</f>
        <v>4.1852342</v>
      </c>
      <c r="AC190" s="125">
        <f>W190-AH190</f>
        <v>-0.93196000000000012</v>
      </c>
      <c r="AD190" s="125">
        <f>X190-AI190-AH190</f>
        <v>-1.9299999999999997</v>
      </c>
      <c r="AE190" s="125">
        <f>Y190-AJ190-AI190-AH190</f>
        <v>-2.9300000000000006</v>
      </c>
      <c r="AF190" s="125">
        <f>Z190-AK190-AJ190-AI190-AH190</f>
        <v>-3.92265</v>
      </c>
      <c r="AG190" s="220">
        <f>SUM(AH190:AL190)</f>
        <v>4</v>
      </c>
      <c r="AH190" s="220">
        <f t="shared" ref="AH190:AS190" si="51">SUM(AH191)</f>
        <v>1</v>
      </c>
      <c r="AI190" s="220">
        <f t="shared" si="51"/>
        <v>1</v>
      </c>
      <c r="AJ190" s="220">
        <f t="shared" si="51"/>
        <v>1</v>
      </c>
      <c r="AK190" s="220">
        <f t="shared" si="51"/>
        <v>1</v>
      </c>
      <c r="AL190" s="220">
        <f t="shared" si="51"/>
        <v>0</v>
      </c>
      <c r="AM190" s="220"/>
      <c r="AN190" s="220">
        <f t="shared" si="51"/>
        <v>0</v>
      </c>
      <c r="AO190" s="220">
        <f t="shared" si="51"/>
        <v>1114861.666666667</v>
      </c>
      <c r="AP190" s="220">
        <f t="shared" si="51"/>
        <v>1161758.3333333335</v>
      </c>
      <c r="AQ190" s="220">
        <f t="shared" si="51"/>
        <v>1210786.6666666667</v>
      </c>
      <c r="AR190" s="220">
        <f t="shared" si="51"/>
        <v>1260880.8333333335</v>
      </c>
      <c r="AS190" s="220">
        <f t="shared" si="51"/>
        <v>0</v>
      </c>
      <c r="AT190" s="202"/>
      <c r="AU190" s="230"/>
      <c r="AV190" s="50"/>
      <c r="AW190" s="50"/>
      <c r="AX190" s="50"/>
      <c r="AY190" s="14"/>
      <c r="BA190" s="6"/>
      <c r="BP190" s="7"/>
      <c r="BV190" s="6"/>
    </row>
    <row r="191" spans="1:74" ht="15.75" hidden="1" customHeight="1" x14ac:dyDescent="0.25">
      <c r="A191" s="6">
        <v>186</v>
      </c>
      <c r="B191" s="15"/>
      <c r="C191" s="15" t="s">
        <v>404</v>
      </c>
      <c r="D191" s="255">
        <v>4.0422477899999913</v>
      </c>
      <c r="E191" s="255">
        <v>4.1852342</v>
      </c>
      <c r="F191" s="255">
        <v>4.2532741999999999</v>
      </c>
      <c r="G191" s="255">
        <v>4.3232742000000002</v>
      </c>
      <c r="H191" s="255">
        <v>4.3932741999999996</v>
      </c>
      <c r="I191" s="255">
        <v>4.4706241999999996</v>
      </c>
      <c r="J191" s="46"/>
      <c r="K191" s="10"/>
      <c r="L191" s="325"/>
      <c r="M191" s="34" t="s">
        <v>822</v>
      </c>
      <c r="N191" s="137"/>
      <c r="O191" s="275">
        <f>SUM(P191:T191)</f>
        <v>0</v>
      </c>
      <c r="P191" s="211"/>
      <c r="Q191" s="211"/>
      <c r="R191" s="211"/>
      <c r="S191" s="211"/>
      <c r="T191" s="211"/>
      <c r="U191" s="275"/>
      <c r="V191" s="211"/>
      <c r="W191" s="211"/>
      <c r="X191" s="211"/>
      <c r="Y191" s="211"/>
      <c r="Z191" s="211"/>
      <c r="AA191" s="275"/>
      <c r="AB191" s="211"/>
      <c r="AC191" s="211"/>
      <c r="AD191" s="211"/>
      <c r="AE191" s="211"/>
      <c r="AF191" s="211"/>
      <c r="AG191" s="274">
        <f>SUM(AH191:AL191)</f>
        <v>4</v>
      </c>
      <c r="AH191" s="211">
        <v>1</v>
      </c>
      <c r="AI191" s="211">
        <v>1</v>
      </c>
      <c r="AJ191" s="211">
        <v>1</v>
      </c>
      <c r="AK191" s="211">
        <v>1</v>
      </c>
      <c r="AL191" s="137"/>
      <c r="AM191" s="304">
        <f>1279000/1.2</f>
        <v>1065833.3333333335</v>
      </c>
      <c r="AN191" s="299"/>
      <c r="AO191" s="304">
        <f>AM191*1.046</f>
        <v>1114861.666666667</v>
      </c>
      <c r="AP191" s="304">
        <f>AM191*1.09</f>
        <v>1161758.3333333335</v>
      </c>
      <c r="AQ191" s="304">
        <f>AM191*1.136</f>
        <v>1210786.6666666667</v>
      </c>
      <c r="AR191" s="304">
        <f>AM191*1.183</f>
        <v>1260880.8333333335</v>
      </c>
      <c r="AS191" s="304"/>
      <c r="AT191" s="196"/>
      <c r="AU191" s="165"/>
      <c r="AV191" s="138"/>
      <c r="AW191" s="148"/>
      <c r="AX191" s="139"/>
      <c r="AY191" s="14"/>
      <c r="BA191" s="6"/>
      <c r="BP191" s="7"/>
      <c r="BV191" s="6"/>
    </row>
    <row r="192" spans="1:74" ht="28.5" hidden="1" x14ac:dyDescent="0.25">
      <c r="A192" s="6">
        <v>187</v>
      </c>
      <c r="B192" s="163" t="s">
        <v>405</v>
      </c>
      <c r="C192" s="27" t="s">
        <v>406</v>
      </c>
      <c r="D192" s="220">
        <f>SUM(D193:D194)</f>
        <v>5.9429327599999979</v>
      </c>
      <c r="E192" s="220">
        <v>6.0446475516000007</v>
      </c>
      <c r="F192" s="220">
        <v>6.1380613737492</v>
      </c>
      <c r="G192" s="220">
        <v>6.2259855222268836</v>
      </c>
      <c r="H192" s="220">
        <v>6.3138868372836203</v>
      </c>
      <c r="I192" s="220">
        <v>6.4042539140719983</v>
      </c>
      <c r="J192" s="50"/>
      <c r="K192" s="125">
        <f>SUM(K193:K194)</f>
        <v>2</v>
      </c>
      <c r="L192" s="50"/>
      <c r="M192" s="50"/>
      <c r="N192" s="50"/>
      <c r="O192" s="220">
        <f>SUM(O193:O194)</f>
        <v>2</v>
      </c>
      <c r="P192" s="220">
        <f>SUM(P193:P194)</f>
        <v>1</v>
      </c>
      <c r="Q192" s="220">
        <f t="shared" ref="Q192:T192" si="52">SUM(Q193:Q194)</f>
        <v>1</v>
      </c>
      <c r="R192" s="220">
        <f t="shared" si="52"/>
        <v>0</v>
      </c>
      <c r="S192" s="220">
        <f t="shared" si="52"/>
        <v>0</v>
      </c>
      <c r="T192" s="220">
        <f t="shared" si="52"/>
        <v>0</v>
      </c>
      <c r="U192" s="125">
        <f>SUM(V192:Z192)</f>
        <v>6.4042539140719983</v>
      </c>
      <c r="V192" s="125">
        <f>IF(E192&lt;(K192-P192),0,E192-(K192-P192))</f>
        <v>5.0446475516000007</v>
      </c>
      <c r="W192" s="125">
        <f>IF(F192&lt;(K192-Q192-P192),0,F192-(K192-Q192-P192)-V192)</f>
        <v>1.0934138221491994</v>
      </c>
      <c r="X192" s="125">
        <f>IF(G192&lt;(K192-R192-Q192-P192),0,G192-(K192-R192-Q192-P192)-W192-V192)</f>
        <v>8.7924148477683595E-2</v>
      </c>
      <c r="Y192" s="125">
        <f>IF(H192&lt;(K192-S192-R192-Q192-P192),0,H192-(K192-S192-R192-Q192-P192)-X192-W192-V192)</f>
        <v>8.7901315056736706E-2</v>
      </c>
      <c r="Z192" s="125">
        <f>IF(I192&lt;(K192-T192-S192-R192-Q192-P192),0,I192-(K192-T192-S192-R192-Q192-P192)-Y192-X192-W192-V192)</f>
        <v>9.0367076788377965E-2</v>
      </c>
      <c r="AA192" s="125">
        <f>SUM(AB192:AF192)</f>
        <v>2.4042539140719983</v>
      </c>
      <c r="AB192" s="125">
        <f>V192</f>
        <v>5.0446475516000007</v>
      </c>
      <c r="AC192" s="125">
        <f>W192-AH192</f>
        <v>9.3413822149199355E-2</v>
      </c>
      <c r="AD192" s="125">
        <f>X192-AI192-AH192</f>
        <v>-0.91207585152231641</v>
      </c>
      <c r="AE192" s="125">
        <f>Y192-AJ192-AI192-AH192</f>
        <v>-0.91209868494326329</v>
      </c>
      <c r="AF192" s="125">
        <f>Z192-AK192-AJ192-AI192-AH192</f>
        <v>-0.90963292321162204</v>
      </c>
      <c r="AG192" s="220">
        <f>SUM(AH192:AL192)</f>
        <v>1</v>
      </c>
      <c r="AH192" s="220">
        <f t="shared" ref="AH192:AS192" si="53">SUM(AH193:AH194)</f>
        <v>1</v>
      </c>
      <c r="AI192" s="220">
        <f t="shared" si="53"/>
        <v>0</v>
      </c>
      <c r="AJ192" s="220">
        <f t="shared" si="53"/>
        <v>0</v>
      </c>
      <c r="AK192" s="220">
        <f t="shared" si="53"/>
        <v>0</v>
      </c>
      <c r="AL192" s="220">
        <f t="shared" si="53"/>
        <v>0</v>
      </c>
      <c r="AM192" s="220"/>
      <c r="AN192" s="220">
        <f t="shared" si="53"/>
        <v>0</v>
      </c>
      <c r="AO192" s="220">
        <f t="shared" si="53"/>
        <v>6185346.6666666679</v>
      </c>
      <c r="AP192" s="220">
        <f t="shared" si="53"/>
        <v>0</v>
      </c>
      <c r="AQ192" s="220">
        <f t="shared" si="53"/>
        <v>0</v>
      </c>
      <c r="AR192" s="220">
        <f t="shared" si="53"/>
        <v>0</v>
      </c>
      <c r="AS192" s="220">
        <f t="shared" si="53"/>
        <v>0</v>
      </c>
      <c r="AT192" s="202"/>
      <c r="AU192" s="230"/>
      <c r="AV192" s="50"/>
      <c r="AW192" s="50"/>
      <c r="AX192" s="50"/>
      <c r="AY192" s="14"/>
      <c r="BA192" s="6"/>
      <c r="BP192" s="7"/>
      <c r="BV192" s="6"/>
    </row>
    <row r="193" spans="1:74" ht="30" hidden="1" customHeight="1" x14ac:dyDescent="0.25">
      <c r="A193" s="6">
        <v>188</v>
      </c>
      <c r="B193" s="150"/>
      <c r="C193" s="15" t="s">
        <v>407</v>
      </c>
      <c r="D193" s="255">
        <v>5.9429327599999979</v>
      </c>
      <c r="E193" s="255">
        <v>6.0446475516000007</v>
      </c>
      <c r="F193" s="255">
        <v>6.1380613737492</v>
      </c>
      <c r="G193" s="255">
        <v>6.2259855222268836</v>
      </c>
      <c r="H193" s="255">
        <v>6.3138868372836203</v>
      </c>
      <c r="I193" s="255">
        <v>6.4042539140719983</v>
      </c>
      <c r="J193" s="46" t="s">
        <v>367</v>
      </c>
      <c r="K193" s="10">
        <v>1</v>
      </c>
      <c r="L193" s="331" t="s">
        <v>408</v>
      </c>
      <c r="M193" s="41" t="s">
        <v>815</v>
      </c>
      <c r="N193" s="137" t="s">
        <v>409</v>
      </c>
      <c r="O193" s="299">
        <f>SUM(P193:T193)</f>
        <v>1</v>
      </c>
      <c r="P193" s="211"/>
      <c r="Q193" s="211">
        <v>1</v>
      </c>
      <c r="R193" s="211"/>
      <c r="S193" s="211"/>
      <c r="T193" s="211"/>
      <c r="U193" s="275"/>
      <c r="V193" s="211"/>
      <c r="W193" s="211"/>
      <c r="X193" s="211"/>
      <c r="Y193" s="211"/>
      <c r="Z193" s="211"/>
      <c r="AA193" s="275"/>
      <c r="AB193" s="211"/>
      <c r="AC193" s="211"/>
      <c r="AD193" s="211"/>
      <c r="AE193" s="211"/>
      <c r="AF193" s="211"/>
      <c r="AG193" s="274">
        <f>SUM(AH193:AL193)</f>
        <v>1</v>
      </c>
      <c r="AH193" s="237">
        <v>1</v>
      </c>
      <c r="AI193" s="137"/>
      <c r="AJ193" s="137"/>
      <c r="AK193" s="137"/>
      <c r="AL193" s="137"/>
      <c r="AM193" s="304">
        <f>7096000/1.2</f>
        <v>5913333.333333334</v>
      </c>
      <c r="AN193" s="299"/>
      <c r="AO193" s="304">
        <f>AM193*1.046</f>
        <v>6185346.6666666679</v>
      </c>
      <c r="AP193" s="304"/>
      <c r="AQ193" s="304"/>
      <c r="AR193" s="304"/>
      <c r="AS193" s="304"/>
      <c r="AT193" s="196" t="s">
        <v>773</v>
      </c>
      <c r="AU193" s="165" t="s">
        <v>573</v>
      </c>
      <c r="AV193" s="138">
        <v>12690.46</v>
      </c>
      <c r="AW193" s="143">
        <v>266</v>
      </c>
      <c r="AX193" s="144">
        <v>46012</v>
      </c>
      <c r="AY193" s="16">
        <v>2025</v>
      </c>
      <c r="BA193" s="6"/>
      <c r="BP193" s="7"/>
      <c r="BV193" s="6"/>
    </row>
    <row r="194" spans="1:74" s="2" customFormat="1" ht="15.75" hidden="1" customHeight="1" x14ac:dyDescent="0.25">
      <c r="A194" s="6">
        <v>189</v>
      </c>
      <c r="B194" s="166"/>
      <c r="C194" s="52"/>
      <c r="D194" s="260"/>
      <c r="E194" s="260"/>
      <c r="F194" s="260"/>
      <c r="G194" s="260"/>
      <c r="H194" s="260"/>
      <c r="I194" s="260"/>
      <c r="J194" s="46" t="s">
        <v>410</v>
      </c>
      <c r="K194" s="10">
        <v>1</v>
      </c>
      <c r="L194" s="34" t="s">
        <v>411</v>
      </c>
      <c r="M194" s="34"/>
      <c r="N194" s="137" t="s">
        <v>412</v>
      </c>
      <c r="O194" s="299">
        <f>SUM(P194:T194)</f>
        <v>1</v>
      </c>
      <c r="P194" s="211">
        <v>1</v>
      </c>
      <c r="Q194" s="211"/>
      <c r="R194" s="211"/>
      <c r="S194" s="211"/>
      <c r="T194" s="211"/>
      <c r="U194" s="275"/>
      <c r="V194" s="211"/>
      <c r="W194" s="211"/>
      <c r="X194" s="211"/>
      <c r="Y194" s="211"/>
      <c r="Z194" s="211"/>
      <c r="AA194" s="275"/>
      <c r="AB194" s="211"/>
      <c r="AC194" s="211"/>
      <c r="AD194" s="211"/>
      <c r="AE194" s="211"/>
      <c r="AF194" s="211"/>
      <c r="AG194" s="272"/>
      <c r="AH194" s="137"/>
      <c r="AI194" s="137"/>
      <c r="AJ194" s="137"/>
      <c r="AK194" s="137"/>
      <c r="AL194" s="137"/>
      <c r="AM194" s="304"/>
      <c r="AN194" s="299"/>
      <c r="AO194" s="304"/>
      <c r="AP194" s="304"/>
      <c r="AQ194" s="304"/>
      <c r="AR194" s="304"/>
      <c r="AS194" s="304"/>
      <c r="AT194" s="196" t="s">
        <v>413</v>
      </c>
      <c r="AU194" s="165">
        <v>39189</v>
      </c>
      <c r="AV194" s="138">
        <v>0</v>
      </c>
      <c r="AW194" s="148">
        <v>84</v>
      </c>
      <c r="AX194" s="139">
        <v>41746</v>
      </c>
      <c r="AY194" s="16" t="s">
        <v>803</v>
      </c>
      <c r="BP194" s="22"/>
    </row>
    <row r="195" spans="1:74" hidden="1" x14ac:dyDescent="0.25">
      <c r="A195" s="6">
        <v>190</v>
      </c>
      <c r="B195" s="163" t="s">
        <v>414</v>
      </c>
      <c r="C195" s="49" t="s">
        <v>415</v>
      </c>
      <c r="D195" s="220">
        <f>SUM(D196:D197)</f>
        <v>5.9429327599999979</v>
      </c>
      <c r="E195" s="220">
        <v>6.0446475516000007</v>
      </c>
      <c r="F195" s="220">
        <v>6.1380613737492</v>
      </c>
      <c r="G195" s="220">
        <v>6.2259855222268836</v>
      </c>
      <c r="H195" s="220">
        <v>6.3138868372836203</v>
      </c>
      <c r="I195" s="220">
        <v>6.4042539140719983</v>
      </c>
      <c r="J195" s="50"/>
      <c r="K195" s="125">
        <f>SUM(K196:K197)</f>
        <v>2</v>
      </c>
      <c r="L195" s="50"/>
      <c r="M195" s="50"/>
      <c r="N195" s="50"/>
      <c r="O195" s="220">
        <f>SUM(O196:O197)</f>
        <v>2</v>
      </c>
      <c r="P195" s="220">
        <f>SUM(P196:P197)</f>
        <v>1</v>
      </c>
      <c r="Q195" s="220">
        <f t="shared" ref="Q195:T195" si="54">SUM(Q196:Q197)</f>
        <v>1</v>
      </c>
      <c r="R195" s="220">
        <f t="shared" si="54"/>
        <v>0</v>
      </c>
      <c r="S195" s="220">
        <f t="shared" si="54"/>
        <v>0</v>
      </c>
      <c r="T195" s="220">
        <f t="shared" si="54"/>
        <v>0</v>
      </c>
      <c r="U195" s="125">
        <f>SUM(V195:Z195)</f>
        <v>6.4042539140719983</v>
      </c>
      <c r="V195" s="125">
        <f>IF(E195&lt;(K195-P195),0,E195-(K195-P195))</f>
        <v>5.0446475516000007</v>
      </c>
      <c r="W195" s="125">
        <f>IF(F195&lt;(K195-Q195-P195),0,F195-(K195-Q195-P195)-V195)</f>
        <v>1.0934138221491994</v>
      </c>
      <c r="X195" s="125">
        <f>IF(G195&lt;(K195-R195-Q195-P195),0,G195-(K195-R195-Q195-P195)-W195-V195)</f>
        <v>8.7924148477683595E-2</v>
      </c>
      <c r="Y195" s="125">
        <f>IF(H195&lt;(K195-S195-R195-Q195-P195),0,H195-(K195-S195-R195-Q195-P195)-X195-W195-V195)</f>
        <v>8.7901315056736706E-2</v>
      </c>
      <c r="Z195" s="125">
        <f>IF(I195&lt;(K195-T195-S195-R195-Q195-P195),0,I195-(K195-T195-S195-R195-Q195-P195)-Y195-X195-W195-V195)</f>
        <v>9.0367076788377965E-2</v>
      </c>
      <c r="AA195" s="125">
        <f>SUM(AB195:AF195)</f>
        <v>6.4042539140719983</v>
      </c>
      <c r="AB195" s="125">
        <f>V195</f>
        <v>5.0446475516000007</v>
      </c>
      <c r="AC195" s="125">
        <f>W195-AH195</f>
        <v>1.0934138221491994</v>
      </c>
      <c r="AD195" s="125">
        <f>X195-AI195-AH195</f>
        <v>8.7924148477683595E-2</v>
      </c>
      <c r="AE195" s="125">
        <f>Y195-AJ195-AI195-AH195</f>
        <v>8.7901315056736706E-2</v>
      </c>
      <c r="AF195" s="125">
        <f>Z195-AK195-AJ195-AI195-AH195</f>
        <v>9.0367076788377965E-2</v>
      </c>
      <c r="AG195" s="220">
        <f>SUM(AG196:AG197)</f>
        <v>0</v>
      </c>
      <c r="AH195" s="220">
        <f t="shared" ref="AH195:AS195" si="55">SUM(AH196:AH197)</f>
        <v>0</v>
      </c>
      <c r="AI195" s="220">
        <f t="shared" si="55"/>
        <v>0</v>
      </c>
      <c r="AJ195" s="220">
        <f t="shared" si="55"/>
        <v>0</v>
      </c>
      <c r="AK195" s="220">
        <f t="shared" si="55"/>
        <v>0</v>
      </c>
      <c r="AL195" s="220">
        <f t="shared" si="55"/>
        <v>0</v>
      </c>
      <c r="AM195" s="220"/>
      <c r="AN195" s="220">
        <f t="shared" si="55"/>
        <v>0</v>
      </c>
      <c r="AO195" s="220">
        <f t="shared" si="55"/>
        <v>0</v>
      </c>
      <c r="AP195" s="220">
        <f t="shared" si="55"/>
        <v>0</v>
      </c>
      <c r="AQ195" s="220">
        <f t="shared" si="55"/>
        <v>0</v>
      </c>
      <c r="AR195" s="220">
        <f t="shared" si="55"/>
        <v>0</v>
      </c>
      <c r="AS195" s="220">
        <f t="shared" si="55"/>
        <v>0</v>
      </c>
      <c r="AT195" s="202"/>
      <c r="AU195" s="230"/>
      <c r="AV195" s="50"/>
      <c r="AW195" s="50"/>
      <c r="AX195" s="50"/>
      <c r="AY195" s="14"/>
      <c r="BA195" s="6"/>
      <c r="BP195" s="7"/>
      <c r="BV195" s="6"/>
    </row>
    <row r="196" spans="1:74" s="2" customFormat="1" ht="15.75" hidden="1" customHeight="1" x14ac:dyDescent="0.25">
      <c r="A196" s="6">
        <v>191</v>
      </c>
      <c r="B196" s="150"/>
      <c r="C196" s="15" t="s">
        <v>416</v>
      </c>
      <c r="D196" s="255">
        <v>5.9429327599999979</v>
      </c>
      <c r="E196" s="255">
        <v>6.0446475516000007</v>
      </c>
      <c r="F196" s="255">
        <v>6.1380613737492</v>
      </c>
      <c r="G196" s="255">
        <v>6.2259855222268836</v>
      </c>
      <c r="H196" s="255">
        <v>6.3138868372836203</v>
      </c>
      <c r="I196" s="255">
        <v>6.4042539140719983</v>
      </c>
      <c r="J196" s="46" t="s">
        <v>417</v>
      </c>
      <c r="K196" s="10">
        <v>1</v>
      </c>
      <c r="L196" s="34" t="s">
        <v>418</v>
      </c>
      <c r="M196" s="34"/>
      <c r="N196" s="137" t="s">
        <v>286</v>
      </c>
      <c r="O196" s="275">
        <f>SUM(P196:T196)</f>
        <v>1</v>
      </c>
      <c r="P196" s="211">
        <v>1</v>
      </c>
      <c r="Q196" s="211"/>
      <c r="R196" s="211"/>
      <c r="S196" s="211"/>
      <c r="T196" s="211"/>
      <c r="U196" s="275"/>
      <c r="V196" s="211"/>
      <c r="W196" s="211"/>
      <c r="X196" s="211"/>
      <c r="Y196" s="211"/>
      <c r="Z196" s="211"/>
      <c r="AA196" s="275"/>
      <c r="AB196" s="211"/>
      <c r="AC196" s="211"/>
      <c r="AD196" s="211"/>
      <c r="AE196" s="211"/>
      <c r="AF196" s="211"/>
      <c r="AG196" s="272"/>
      <c r="AH196" s="137"/>
      <c r="AI196" s="137"/>
      <c r="AJ196" s="137"/>
      <c r="AK196" s="137"/>
      <c r="AL196" s="137"/>
      <c r="AM196" s="304"/>
      <c r="AN196" s="299"/>
      <c r="AO196" s="304"/>
      <c r="AP196" s="304"/>
      <c r="AQ196" s="304"/>
      <c r="AR196" s="304"/>
      <c r="AS196" s="304"/>
      <c r="AT196" s="196" t="s">
        <v>419</v>
      </c>
      <c r="AU196" s="165">
        <v>39435</v>
      </c>
      <c r="AV196" s="138">
        <v>0</v>
      </c>
      <c r="AW196" s="148">
        <v>60</v>
      </c>
      <c r="AX196" s="139">
        <v>41262</v>
      </c>
      <c r="AY196" s="16" t="s">
        <v>803</v>
      </c>
      <c r="BP196" s="22"/>
    </row>
    <row r="197" spans="1:74" s="2" customFormat="1" ht="15.75" hidden="1" customHeight="1" x14ac:dyDescent="0.25">
      <c r="A197" s="6">
        <v>192</v>
      </c>
      <c r="B197" s="150"/>
      <c r="C197" s="15"/>
      <c r="D197" s="255"/>
      <c r="E197" s="255"/>
      <c r="F197" s="255"/>
      <c r="G197" s="255"/>
      <c r="H197" s="255"/>
      <c r="I197" s="255"/>
      <c r="J197" s="46" t="s">
        <v>420</v>
      </c>
      <c r="K197" s="10">
        <v>1</v>
      </c>
      <c r="L197" s="34" t="s">
        <v>418</v>
      </c>
      <c r="M197" s="34"/>
      <c r="N197" s="137" t="s">
        <v>286</v>
      </c>
      <c r="O197" s="275">
        <f>SUM(P197:T197)</f>
        <v>1</v>
      </c>
      <c r="P197" s="137"/>
      <c r="Q197" s="237">
        <v>1</v>
      </c>
      <c r="R197" s="137"/>
      <c r="S197" s="137"/>
      <c r="T197" s="137"/>
      <c r="U197" s="275"/>
      <c r="V197" s="211"/>
      <c r="W197" s="211"/>
      <c r="X197" s="211"/>
      <c r="Y197" s="211"/>
      <c r="Z197" s="211"/>
      <c r="AA197" s="275"/>
      <c r="AB197" s="211"/>
      <c r="AC197" s="211"/>
      <c r="AD197" s="211"/>
      <c r="AE197" s="211"/>
      <c r="AF197" s="211"/>
      <c r="AG197" s="272"/>
      <c r="AH197" s="137"/>
      <c r="AI197" s="137"/>
      <c r="AJ197" s="137"/>
      <c r="AK197" s="137"/>
      <c r="AL197" s="137"/>
      <c r="AM197" s="304"/>
      <c r="AN197" s="299"/>
      <c r="AO197" s="304"/>
      <c r="AP197" s="304"/>
      <c r="AQ197" s="304"/>
      <c r="AR197" s="304"/>
      <c r="AS197" s="304"/>
      <c r="AT197" s="196" t="s">
        <v>421</v>
      </c>
      <c r="AU197" s="165" t="s">
        <v>774</v>
      </c>
      <c r="AV197" s="138">
        <v>525908.04</v>
      </c>
      <c r="AW197" s="138">
        <v>84</v>
      </c>
      <c r="AX197" s="139">
        <v>45998</v>
      </c>
      <c r="AY197" s="16">
        <v>2025</v>
      </c>
      <c r="BP197" s="22"/>
    </row>
    <row r="198" spans="1:74" ht="16.5" hidden="1" customHeight="1" x14ac:dyDescent="0.25">
      <c r="A198" s="6">
        <v>193</v>
      </c>
      <c r="B198" s="153" t="s">
        <v>422</v>
      </c>
      <c r="C198" s="27" t="s">
        <v>423</v>
      </c>
      <c r="D198" s="220">
        <f t="shared" ref="D198" si="56">SUM(D199:D200)</f>
        <v>12.572280000000001</v>
      </c>
      <c r="E198" s="220">
        <v>12.627160000000002</v>
      </c>
      <c r="F198" s="220">
        <v>12.77115</v>
      </c>
      <c r="G198" s="220">
        <v>12.892529999999997</v>
      </c>
      <c r="H198" s="220">
        <v>13.007609999999998</v>
      </c>
      <c r="I198" s="220">
        <v>13.124789999999997</v>
      </c>
      <c r="J198" s="54"/>
      <c r="K198" s="30">
        <f>SUM(K199:K201)</f>
        <v>3</v>
      </c>
      <c r="L198" s="55"/>
      <c r="M198" s="55"/>
      <c r="N198" s="167"/>
      <c r="O198" s="125">
        <f>SUM(O199:O201)</f>
        <v>2</v>
      </c>
      <c r="P198" s="125">
        <f>SUM(P199:P201)</f>
        <v>1</v>
      </c>
      <c r="Q198" s="125">
        <f t="shared" ref="Q198:T198" si="57">SUM(Q199:Q201)</f>
        <v>1</v>
      </c>
      <c r="R198" s="125">
        <f t="shared" si="57"/>
        <v>0</v>
      </c>
      <c r="S198" s="125">
        <f t="shared" si="57"/>
        <v>0</v>
      </c>
      <c r="T198" s="125">
        <f t="shared" si="57"/>
        <v>0</v>
      </c>
      <c r="U198" s="125">
        <f>SUM(V198:Z198)</f>
        <v>12.124789999999997</v>
      </c>
      <c r="V198" s="125">
        <f>IF(E198&lt;(K198-P198),0,E198-(K198-P198))</f>
        <v>10.627160000000002</v>
      </c>
      <c r="W198" s="125">
        <f>IF(F198&lt;(K198-Q198-P198),0,F198-(K198-Q198-P198)-V198)</f>
        <v>1.1439899999999987</v>
      </c>
      <c r="X198" s="125">
        <f>IF(G198&lt;(K198-R198-Q198-P198),0,G198-(K198-R198-Q198-P198)-W198-V198)</f>
        <v>0.12137999999999671</v>
      </c>
      <c r="Y198" s="125">
        <f>IF(H198&lt;(K198-S198-R198-Q198-P198),0,H198-(K198-S198-R198-Q198-P198)-X198-W198-V198)</f>
        <v>0.11508000000000074</v>
      </c>
      <c r="Z198" s="125">
        <f>IF(I198&lt;(K198-T198-S198-R198-Q198-P198),0,I198-(K198-T198-S198-R198-Q198-P198)-Y198-X198-W198-V198)</f>
        <v>0.1171799999999994</v>
      </c>
      <c r="AA198" s="125">
        <f>SUM(AB198:AF198)</f>
        <v>12.124789999999997</v>
      </c>
      <c r="AB198" s="125">
        <f>V198</f>
        <v>10.627160000000002</v>
      </c>
      <c r="AC198" s="125">
        <f>W198-AH198</f>
        <v>1.1439899999999987</v>
      </c>
      <c r="AD198" s="125">
        <f>X198-AI198-AH198</f>
        <v>0.12137999999999671</v>
      </c>
      <c r="AE198" s="125">
        <f>Y198-AJ198-AI198-AH198</f>
        <v>0.11508000000000074</v>
      </c>
      <c r="AF198" s="125">
        <f>Z198-AK198-AJ198-AI198-AH198</f>
        <v>0.1171799999999994</v>
      </c>
      <c r="AG198" s="125">
        <f>SUM(AG199:AG201)</f>
        <v>0</v>
      </c>
      <c r="AH198" s="125">
        <f t="shared" ref="AH198:AS198" si="58">SUM(AH199:AH201)</f>
        <v>0</v>
      </c>
      <c r="AI198" s="125">
        <f t="shared" si="58"/>
        <v>0</v>
      </c>
      <c r="AJ198" s="125">
        <f t="shared" si="58"/>
        <v>0</v>
      </c>
      <c r="AK198" s="125">
        <f t="shared" si="58"/>
        <v>0</v>
      </c>
      <c r="AL198" s="125">
        <f t="shared" si="58"/>
        <v>0</v>
      </c>
      <c r="AM198" s="125"/>
      <c r="AN198" s="125">
        <f t="shared" si="58"/>
        <v>0</v>
      </c>
      <c r="AO198" s="125">
        <f t="shared" si="58"/>
        <v>0</v>
      </c>
      <c r="AP198" s="125">
        <f t="shared" si="58"/>
        <v>0</v>
      </c>
      <c r="AQ198" s="125">
        <f t="shared" si="58"/>
        <v>0</v>
      </c>
      <c r="AR198" s="125">
        <f t="shared" si="58"/>
        <v>0</v>
      </c>
      <c r="AS198" s="125">
        <f t="shared" si="58"/>
        <v>0</v>
      </c>
      <c r="AT198" s="203"/>
      <c r="AU198" s="229"/>
      <c r="AV198" s="167"/>
      <c r="AW198" s="167"/>
      <c r="AX198" s="167"/>
      <c r="AY198" s="113"/>
      <c r="BA198" s="6"/>
      <c r="BP198" s="7"/>
      <c r="BV198" s="6"/>
    </row>
    <row r="199" spans="1:74" ht="15" hidden="1" customHeight="1" x14ac:dyDescent="0.25">
      <c r="A199" s="6">
        <v>194</v>
      </c>
      <c r="B199" s="150"/>
      <c r="C199" s="15" t="s">
        <v>424</v>
      </c>
      <c r="D199" s="255">
        <v>12.572280000000001</v>
      </c>
      <c r="E199" s="255">
        <v>12.627160000000002</v>
      </c>
      <c r="F199" s="255">
        <v>12.77115</v>
      </c>
      <c r="G199" s="255">
        <v>12.892529999999997</v>
      </c>
      <c r="H199" s="255">
        <v>13.007609999999998</v>
      </c>
      <c r="I199" s="255">
        <v>13.124789999999997</v>
      </c>
      <c r="J199" s="46" t="s">
        <v>425</v>
      </c>
      <c r="K199" s="10">
        <v>1</v>
      </c>
      <c r="L199" s="34" t="s">
        <v>426</v>
      </c>
      <c r="M199" s="34"/>
      <c r="N199" s="137" t="s">
        <v>427</v>
      </c>
      <c r="O199" s="275">
        <f>SUM(P199:T199)</f>
        <v>1</v>
      </c>
      <c r="P199" s="211"/>
      <c r="Q199" s="211">
        <v>1</v>
      </c>
      <c r="R199" s="211"/>
      <c r="S199" s="211"/>
      <c r="T199" s="211"/>
      <c r="U199" s="275"/>
      <c r="V199" s="211"/>
      <c r="W199" s="211">
        <v>1</v>
      </c>
      <c r="X199" s="211"/>
      <c r="Y199" s="211"/>
      <c r="Z199" s="211"/>
      <c r="AA199" s="275"/>
      <c r="AB199" s="211"/>
      <c r="AC199" s="211"/>
      <c r="AD199" s="211"/>
      <c r="AE199" s="211"/>
      <c r="AF199" s="211"/>
      <c r="AG199" s="272"/>
      <c r="AH199" s="137"/>
      <c r="AI199" s="137"/>
      <c r="AJ199" s="137"/>
      <c r="AK199" s="137"/>
      <c r="AL199" s="137"/>
      <c r="AM199" s="304"/>
      <c r="AN199" s="299"/>
      <c r="AO199" s="304"/>
      <c r="AP199" s="304"/>
      <c r="AQ199" s="304"/>
      <c r="AR199" s="304"/>
      <c r="AS199" s="304"/>
      <c r="AT199" s="196" t="s">
        <v>775</v>
      </c>
      <c r="AU199" s="165" t="s">
        <v>573</v>
      </c>
      <c r="AV199" s="138">
        <v>11299.26</v>
      </c>
      <c r="AW199" s="143">
        <v>260</v>
      </c>
      <c r="AX199" s="144">
        <v>45829</v>
      </c>
      <c r="AY199" s="16">
        <v>2025</v>
      </c>
      <c r="BA199" s="6"/>
      <c r="BP199" s="7"/>
      <c r="BV199" s="6"/>
    </row>
    <row r="200" spans="1:74" ht="30" hidden="1" customHeight="1" x14ac:dyDescent="0.25">
      <c r="A200" s="6">
        <v>195</v>
      </c>
      <c r="B200" s="150"/>
      <c r="C200" s="15"/>
      <c r="D200" s="253"/>
      <c r="E200" s="253"/>
      <c r="F200" s="253"/>
      <c r="G200" s="253"/>
      <c r="H200" s="253"/>
      <c r="I200" s="253"/>
      <c r="J200" s="155" t="s">
        <v>428</v>
      </c>
      <c r="K200" s="10">
        <v>1</v>
      </c>
      <c r="L200" s="34" t="s">
        <v>426</v>
      </c>
      <c r="M200" s="34"/>
      <c r="N200" s="137" t="s">
        <v>429</v>
      </c>
      <c r="O200" s="275">
        <f t="shared" ref="O200:O201" si="59">SUM(P200:T200)</f>
        <v>1</v>
      </c>
      <c r="P200" s="211">
        <v>1</v>
      </c>
      <c r="Q200" s="211"/>
      <c r="R200" s="211"/>
      <c r="S200" s="211"/>
      <c r="T200" s="211"/>
      <c r="U200" s="275"/>
      <c r="V200" s="211">
        <v>1</v>
      </c>
      <c r="W200" s="211"/>
      <c r="X200" s="211"/>
      <c r="Y200" s="211"/>
      <c r="Z200" s="211"/>
      <c r="AA200" s="275"/>
      <c r="AB200" s="211"/>
      <c r="AC200" s="211"/>
      <c r="AD200" s="211"/>
      <c r="AE200" s="211"/>
      <c r="AF200" s="211"/>
      <c r="AG200" s="272"/>
      <c r="AH200" s="137"/>
      <c r="AI200" s="137"/>
      <c r="AJ200" s="137"/>
      <c r="AK200" s="137"/>
      <c r="AL200" s="137"/>
      <c r="AM200" s="304"/>
      <c r="AN200" s="299"/>
      <c r="AO200" s="304"/>
      <c r="AP200" s="304"/>
      <c r="AQ200" s="304"/>
      <c r="AR200" s="304"/>
      <c r="AS200" s="304"/>
      <c r="AT200" s="141" t="s">
        <v>430</v>
      </c>
      <c r="AU200" s="165">
        <v>42248</v>
      </c>
      <c r="AV200" s="138">
        <v>0</v>
      </c>
      <c r="AW200" s="148">
        <v>65</v>
      </c>
      <c r="AX200" s="139">
        <v>44228</v>
      </c>
      <c r="AY200" s="16" t="s">
        <v>803</v>
      </c>
      <c r="BA200" s="6"/>
      <c r="BP200" s="7"/>
      <c r="BV200" s="6"/>
    </row>
    <row r="201" spans="1:74" ht="15.75" hidden="1" customHeight="1" x14ac:dyDescent="0.25">
      <c r="A201" s="6">
        <v>196</v>
      </c>
      <c r="B201" s="150"/>
      <c r="C201" s="15"/>
      <c r="D201" s="253"/>
      <c r="E201" s="253"/>
      <c r="F201" s="253"/>
      <c r="G201" s="253"/>
      <c r="H201" s="253"/>
      <c r="I201" s="253"/>
      <c r="J201" s="46" t="s">
        <v>431</v>
      </c>
      <c r="K201" s="10">
        <v>1</v>
      </c>
      <c r="L201" s="34" t="s">
        <v>426</v>
      </c>
      <c r="M201" s="34"/>
      <c r="N201" s="140" t="s">
        <v>432</v>
      </c>
      <c r="O201" s="275">
        <f t="shared" si="59"/>
        <v>0</v>
      </c>
      <c r="P201" s="211"/>
      <c r="Q201" s="211"/>
      <c r="R201" s="211"/>
      <c r="S201" s="211"/>
      <c r="T201" s="211"/>
      <c r="U201" s="275"/>
      <c r="V201" s="211"/>
      <c r="W201" s="211"/>
      <c r="X201" s="211"/>
      <c r="Y201" s="211"/>
      <c r="Z201" s="211"/>
      <c r="AA201" s="275"/>
      <c r="AB201" s="211"/>
      <c r="AC201" s="211"/>
      <c r="AD201" s="211"/>
      <c r="AE201" s="211"/>
      <c r="AF201" s="211"/>
      <c r="AG201" s="273"/>
      <c r="AH201" s="140"/>
      <c r="AI201" s="140"/>
      <c r="AJ201" s="140"/>
      <c r="AK201" s="140"/>
      <c r="AL201" s="140"/>
      <c r="AM201" s="304"/>
      <c r="AN201" s="299"/>
      <c r="AO201" s="304"/>
      <c r="AP201" s="304"/>
      <c r="AQ201" s="304"/>
      <c r="AR201" s="304"/>
      <c r="AS201" s="304"/>
      <c r="AT201" s="141"/>
      <c r="AU201" s="165"/>
      <c r="AV201" s="138"/>
      <c r="AW201" s="148"/>
      <c r="AX201" s="139"/>
      <c r="AY201" s="16"/>
      <c r="BA201" s="6"/>
      <c r="BP201" s="7"/>
      <c r="BV201" s="6"/>
    </row>
    <row r="202" spans="1:74" hidden="1" x14ac:dyDescent="0.25">
      <c r="A202" s="6">
        <v>197</v>
      </c>
      <c r="B202" s="163" t="s">
        <v>433</v>
      </c>
      <c r="C202" s="49" t="s">
        <v>434</v>
      </c>
      <c r="D202" s="220">
        <f>SUM(D203)</f>
        <v>1.7323919099999965</v>
      </c>
      <c r="E202" s="220">
        <v>1.7936717999999998</v>
      </c>
      <c r="F202" s="220">
        <v>1.8228317999999999</v>
      </c>
      <c r="G202" s="220">
        <v>1.8528317999999999</v>
      </c>
      <c r="H202" s="220">
        <v>1.8828317999999999</v>
      </c>
      <c r="I202" s="220">
        <v>1.9159817999999997</v>
      </c>
      <c r="J202" s="50"/>
      <c r="K202" s="125">
        <f>SUM(K203:K204)</f>
        <v>2</v>
      </c>
      <c r="L202" s="50"/>
      <c r="M202" s="50"/>
      <c r="N202" s="50"/>
      <c r="O202" s="220">
        <f t="shared" ref="O202:O207" si="60">SUM(P202:T202)</f>
        <v>0</v>
      </c>
      <c r="P202" s="220">
        <f>SUM(P203:P204)</f>
        <v>0</v>
      </c>
      <c r="Q202" s="220">
        <f t="shared" ref="Q202:T202" si="61">SUM(Q203:Q204)</f>
        <v>0</v>
      </c>
      <c r="R202" s="220">
        <f t="shared" si="61"/>
        <v>0</v>
      </c>
      <c r="S202" s="220">
        <f t="shared" si="61"/>
        <v>0</v>
      </c>
      <c r="T202" s="220">
        <f t="shared" si="61"/>
        <v>0</v>
      </c>
      <c r="U202" s="220">
        <f>SUM(V202:Z202)</f>
        <v>0</v>
      </c>
      <c r="V202" s="125">
        <f>IF(E202&lt;(K202-P202),0,E202-(K202-P202))</f>
        <v>0</v>
      </c>
      <c r="W202" s="125">
        <f>IF(F202&lt;(K202-Q202-P202),0,F202-(K202-Q202-P202)-V202)</f>
        <v>0</v>
      </c>
      <c r="X202" s="125">
        <f>IF(G202&lt;(K202-R202-Q202-P202),0,G202-(K202-R202-Q202-P202)-W202-V202)</f>
        <v>0</v>
      </c>
      <c r="Y202" s="125">
        <f>IF(H202&lt;(K202-S202-R202-Q202-P202),0,H202-(K202-S202-R202-Q202-P202)-X202-W202-V202)</f>
        <v>0</v>
      </c>
      <c r="Z202" s="125">
        <f>IF(I202&lt;(K202-T202-S202-R202-Q202-P202),0,I202-(K202-T202-S202-R202-Q202-P202)-Y202-X202-W202-V202)</f>
        <v>0</v>
      </c>
      <c r="AA202" s="125">
        <f>SUM(AB202:AF202)</f>
        <v>0</v>
      </c>
      <c r="AB202" s="125">
        <f>V202</f>
        <v>0</v>
      </c>
      <c r="AC202" s="125">
        <f>W202-AH202</f>
        <v>0</v>
      </c>
      <c r="AD202" s="125">
        <f>X202-AI202-AH202</f>
        <v>0</v>
      </c>
      <c r="AE202" s="125">
        <f>Y202-AJ202-AI202-AH202</f>
        <v>0</v>
      </c>
      <c r="AF202" s="125">
        <f>Z202-AK202-AJ202-AI202-AH202</f>
        <v>0</v>
      </c>
      <c r="AG202" s="243">
        <f>SUM(AH202:AL202)</f>
        <v>0</v>
      </c>
      <c r="AH202" s="302">
        <f>SUM(AH203:AH204)</f>
        <v>0</v>
      </c>
      <c r="AI202" s="302">
        <f t="shared" ref="AI202:AS202" si="62">SUM(AI203:AI204)</f>
        <v>0</v>
      </c>
      <c r="AJ202" s="302">
        <f t="shared" si="62"/>
        <v>0</v>
      </c>
      <c r="AK202" s="302">
        <f t="shared" si="62"/>
        <v>0</v>
      </c>
      <c r="AL202" s="302">
        <f t="shared" si="62"/>
        <v>0</v>
      </c>
      <c r="AM202" s="302"/>
      <c r="AN202" s="302">
        <f t="shared" si="62"/>
        <v>0</v>
      </c>
      <c r="AO202" s="302">
        <f t="shared" si="62"/>
        <v>0</v>
      </c>
      <c r="AP202" s="302">
        <f t="shared" si="62"/>
        <v>0</v>
      </c>
      <c r="AQ202" s="302">
        <f t="shared" si="62"/>
        <v>0</v>
      </c>
      <c r="AR202" s="302">
        <f t="shared" si="62"/>
        <v>0</v>
      </c>
      <c r="AS202" s="302">
        <f t="shared" si="62"/>
        <v>0</v>
      </c>
      <c r="AT202" s="202"/>
      <c r="AU202" s="230"/>
      <c r="AV202" s="50"/>
      <c r="AW202" s="50"/>
      <c r="AX202" s="50"/>
      <c r="AY202" s="14"/>
      <c r="BA202" s="6"/>
      <c r="BP202" s="7"/>
      <c r="BV202" s="6"/>
    </row>
    <row r="203" spans="1:74" ht="63.75" hidden="1" customHeight="1" x14ac:dyDescent="0.25">
      <c r="A203" s="6">
        <v>198</v>
      </c>
      <c r="B203" s="150"/>
      <c r="C203" s="15" t="s">
        <v>435</v>
      </c>
      <c r="D203" s="255">
        <v>1.7323919099999965</v>
      </c>
      <c r="E203" s="255">
        <v>1.7936717999999998</v>
      </c>
      <c r="F203" s="255">
        <v>1.8228317999999999</v>
      </c>
      <c r="G203" s="255">
        <v>1.8528317999999999</v>
      </c>
      <c r="H203" s="255">
        <v>1.8828317999999999</v>
      </c>
      <c r="I203" s="255">
        <v>1.9159817999999997</v>
      </c>
      <c r="J203" s="46" t="s">
        <v>436</v>
      </c>
      <c r="K203" s="10">
        <v>1</v>
      </c>
      <c r="L203" s="34" t="s">
        <v>437</v>
      </c>
      <c r="M203" s="34"/>
      <c r="N203" s="137" t="s">
        <v>438</v>
      </c>
      <c r="O203" s="275">
        <f t="shared" si="60"/>
        <v>0</v>
      </c>
      <c r="P203" s="211"/>
      <c r="Q203" s="211"/>
      <c r="R203" s="211"/>
      <c r="S203" s="211"/>
      <c r="T203" s="211"/>
      <c r="U203" s="275"/>
      <c r="V203" s="211"/>
      <c r="W203" s="211"/>
      <c r="X203" s="211"/>
      <c r="Y203" s="211"/>
      <c r="Z203" s="211"/>
      <c r="AA203" s="275"/>
      <c r="AB203" s="211"/>
      <c r="AC203" s="211"/>
      <c r="AD203" s="211"/>
      <c r="AE203" s="211"/>
      <c r="AF203" s="211"/>
      <c r="AG203" s="272"/>
      <c r="AH203" s="137"/>
      <c r="AI203" s="137"/>
      <c r="AJ203" s="137"/>
      <c r="AK203" s="137"/>
      <c r="AL203" s="137"/>
      <c r="AM203" s="304"/>
      <c r="AN203" s="299"/>
      <c r="AO203" s="304"/>
      <c r="AP203" s="304"/>
      <c r="AQ203" s="304"/>
      <c r="AR203" s="304"/>
      <c r="AS203" s="304"/>
      <c r="AT203" s="201" t="s">
        <v>628</v>
      </c>
      <c r="AU203" s="138"/>
      <c r="AV203" s="168">
        <v>0</v>
      </c>
      <c r="AW203" s="148"/>
      <c r="AX203" s="139"/>
      <c r="AY203" s="14"/>
    </row>
    <row r="204" spans="1:74" ht="30" hidden="1" customHeight="1" x14ac:dyDescent="0.25">
      <c r="A204" s="6">
        <v>199</v>
      </c>
      <c r="B204" s="150"/>
      <c r="C204" s="15"/>
      <c r="D204" s="255"/>
      <c r="E204" s="255"/>
      <c r="F204" s="255"/>
      <c r="G204" s="255"/>
      <c r="H204" s="255"/>
      <c r="I204" s="255"/>
      <c r="J204" s="33" t="s">
        <v>439</v>
      </c>
      <c r="K204" s="10">
        <v>1</v>
      </c>
      <c r="L204" s="34" t="s">
        <v>437</v>
      </c>
      <c r="M204" s="34"/>
      <c r="N204" s="35" t="s">
        <v>440</v>
      </c>
      <c r="O204" s="275">
        <f t="shared" si="60"/>
        <v>0</v>
      </c>
      <c r="P204" s="241"/>
      <c r="Q204" s="241"/>
      <c r="R204" s="241"/>
      <c r="S204" s="241"/>
      <c r="T204" s="241"/>
      <c r="U204" s="289"/>
      <c r="V204" s="241"/>
      <c r="W204" s="241"/>
      <c r="X204" s="241"/>
      <c r="Y204" s="241"/>
      <c r="Z204" s="241"/>
      <c r="AA204" s="289"/>
      <c r="AB204" s="241"/>
      <c r="AC204" s="241"/>
      <c r="AD204" s="241"/>
      <c r="AE204" s="241"/>
      <c r="AF204" s="241"/>
      <c r="AG204" s="277"/>
      <c r="AH204" s="214"/>
      <c r="AI204" s="214"/>
      <c r="AJ204" s="214"/>
      <c r="AK204" s="214"/>
      <c r="AL204" s="214"/>
      <c r="AM204" s="306"/>
      <c r="AN204" s="316"/>
      <c r="AO204" s="306"/>
      <c r="AP204" s="306"/>
      <c r="AQ204" s="306"/>
      <c r="AR204" s="306"/>
      <c r="AS204" s="306"/>
      <c r="AT204" s="141" t="s">
        <v>441</v>
      </c>
      <c r="AU204" s="165" t="s">
        <v>442</v>
      </c>
      <c r="AV204" s="138">
        <v>8866666.6400000006</v>
      </c>
      <c r="AW204" s="138">
        <v>120</v>
      </c>
      <c r="AX204" s="139">
        <v>48675</v>
      </c>
      <c r="AY204" s="14"/>
    </row>
    <row r="205" spans="1:74" hidden="1" x14ac:dyDescent="0.25">
      <c r="A205" s="6">
        <v>200</v>
      </c>
      <c r="B205" s="163" t="s">
        <v>443</v>
      </c>
      <c r="C205" s="49" t="s">
        <v>444</v>
      </c>
      <c r="D205" s="220">
        <f>SUM(D206:D207)</f>
        <v>4.3117221499999987</v>
      </c>
      <c r="E205" s="220">
        <v>4.4476077757999999</v>
      </c>
      <c r="F205" s="220">
        <v>4.5310506868745994</v>
      </c>
      <c r="G205" s="220">
        <v>4.6078987611134412</v>
      </c>
      <c r="H205" s="220">
        <v>4.6855054186418101</v>
      </c>
      <c r="I205" s="220">
        <v>4.757848957035999</v>
      </c>
      <c r="J205" s="50"/>
      <c r="K205" s="51"/>
      <c r="L205" s="50"/>
      <c r="M205" s="50"/>
      <c r="N205" s="50"/>
      <c r="O205" s="220">
        <f t="shared" si="60"/>
        <v>0</v>
      </c>
      <c r="P205" s="220">
        <f>SUM(P206:P207)</f>
        <v>0</v>
      </c>
      <c r="Q205" s="220">
        <f t="shared" ref="Q205:T205" si="63">SUM(Q206:Q207)</f>
        <v>0</v>
      </c>
      <c r="R205" s="220">
        <f t="shared" si="63"/>
        <v>0</v>
      </c>
      <c r="S205" s="220">
        <f t="shared" si="63"/>
        <v>0</v>
      </c>
      <c r="T205" s="220">
        <f t="shared" si="63"/>
        <v>0</v>
      </c>
      <c r="U205" s="220">
        <f>SUM(V205:Z205)</f>
        <v>4.757848957035999</v>
      </c>
      <c r="V205" s="125">
        <f>IF(E205&lt;(K205-P205),0,E205-(K205-P205))</f>
        <v>4.4476077757999999</v>
      </c>
      <c r="W205" s="125">
        <f>IF(F205&lt;(K205-Q205-P205),0,F205-(K205-Q205-P205)-V205)</f>
        <v>8.3442911074599557E-2</v>
      </c>
      <c r="X205" s="125">
        <f>IF(G205&lt;(K205-R205-Q205-P205),0,G205-(K205-R205-Q205-P205)-W205-V205)</f>
        <v>7.6848074238841768E-2</v>
      </c>
      <c r="Y205" s="125">
        <f>IF(H205&lt;(K205-S205-R205-Q205-P205),0,H205-(K205-S205-R205-Q205-P205)-X205-W205-V205)</f>
        <v>7.7606657528368928E-2</v>
      </c>
      <c r="Z205" s="125">
        <f>IF(I205&lt;(K205-T205-S205-R205-Q205-P205),0,I205-(K205-T205-S205-R205-Q205-P205)-Y205-X205-W205-V205)</f>
        <v>7.2343538394188833E-2</v>
      </c>
      <c r="AA205" s="125">
        <f>SUM(AB205:AF205)</f>
        <v>4.757848957035999</v>
      </c>
      <c r="AB205" s="125">
        <f>V205</f>
        <v>4.4476077757999999</v>
      </c>
      <c r="AC205" s="125">
        <f>W205-AH205</f>
        <v>8.3442911074599557E-2</v>
      </c>
      <c r="AD205" s="125">
        <f>X205-AI205-AH205</f>
        <v>7.6848074238841768E-2</v>
      </c>
      <c r="AE205" s="125">
        <f>Y205-AJ205-AI205-AH205</f>
        <v>7.7606657528368928E-2</v>
      </c>
      <c r="AF205" s="125">
        <f>Z205-AK205-AJ205-AI205-AH205</f>
        <v>7.2343538394188833E-2</v>
      </c>
      <c r="AG205" s="243">
        <f>SUM(AG206:AG207)</f>
        <v>0</v>
      </c>
      <c r="AH205" s="243">
        <f t="shared" ref="AH205:AS205" si="64">SUM(AH206:AH207)</f>
        <v>0</v>
      </c>
      <c r="AI205" s="243">
        <f t="shared" si="64"/>
        <v>0</v>
      </c>
      <c r="AJ205" s="243">
        <f t="shared" si="64"/>
        <v>0</v>
      </c>
      <c r="AK205" s="243">
        <f t="shared" si="64"/>
        <v>0</v>
      </c>
      <c r="AL205" s="243">
        <f t="shared" si="64"/>
        <v>0</v>
      </c>
      <c r="AM205" s="243"/>
      <c r="AN205" s="243">
        <f t="shared" si="64"/>
        <v>0</v>
      </c>
      <c r="AO205" s="243">
        <f t="shared" si="64"/>
        <v>0</v>
      </c>
      <c r="AP205" s="243">
        <f t="shared" si="64"/>
        <v>0</v>
      </c>
      <c r="AQ205" s="243">
        <f t="shared" si="64"/>
        <v>0</v>
      </c>
      <c r="AR205" s="243">
        <f t="shared" si="64"/>
        <v>0</v>
      </c>
      <c r="AS205" s="243">
        <f t="shared" si="64"/>
        <v>0</v>
      </c>
      <c r="AT205" s="202"/>
      <c r="AU205" s="230"/>
      <c r="AV205" s="50"/>
      <c r="AW205" s="50"/>
      <c r="AX205" s="50"/>
      <c r="AY205" s="14"/>
      <c r="BA205" s="6"/>
      <c r="BP205" s="7"/>
      <c r="BV205" s="6"/>
    </row>
    <row r="206" spans="1:74" ht="15.75" hidden="1" customHeight="1" x14ac:dyDescent="0.25">
      <c r="A206" s="6">
        <v>201</v>
      </c>
      <c r="B206" s="150"/>
      <c r="C206" s="15" t="s">
        <v>445</v>
      </c>
      <c r="D206" s="255">
        <v>2.971466379999999</v>
      </c>
      <c r="E206" s="255">
        <v>3.0223237758000003</v>
      </c>
      <c r="F206" s="255">
        <v>3.0690306868746</v>
      </c>
      <c r="G206" s="255">
        <v>3.1129927611134418</v>
      </c>
      <c r="H206" s="255">
        <v>3.1569434186418102</v>
      </c>
      <c r="I206" s="255">
        <v>3.2021269570359991</v>
      </c>
      <c r="J206" s="39"/>
      <c r="K206" s="39"/>
      <c r="L206" s="39"/>
      <c r="M206" s="39"/>
      <c r="N206" s="39"/>
      <c r="O206" s="301">
        <f t="shared" si="60"/>
        <v>0</v>
      </c>
      <c r="P206" s="293"/>
      <c r="Q206" s="293"/>
      <c r="R206" s="293"/>
      <c r="S206" s="293"/>
      <c r="T206" s="293"/>
      <c r="U206" s="292"/>
      <c r="V206" s="293"/>
      <c r="W206" s="293"/>
      <c r="X206" s="293"/>
      <c r="Y206" s="293"/>
      <c r="Z206" s="293"/>
      <c r="AA206" s="292"/>
      <c r="AB206" s="293"/>
      <c r="AC206" s="293"/>
      <c r="AD206" s="293"/>
      <c r="AE206" s="293"/>
      <c r="AF206" s="293"/>
      <c r="AG206" s="279"/>
      <c r="AH206" s="215"/>
      <c r="AI206" s="215"/>
      <c r="AJ206" s="215"/>
      <c r="AK206" s="215"/>
      <c r="AL206" s="215"/>
      <c r="AM206" s="309"/>
      <c r="AN206" s="318"/>
      <c r="AO206" s="309"/>
      <c r="AP206" s="309"/>
      <c r="AQ206" s="309"/>
      <c r="AR206" s="309"/>
      <c r="AS206" s="309"/>
      <c r="AT206" s="204"/>
      <c r="AU206" s="231"/>
      <c r="AV206" s="169"/>
      <c r="AW206" s="39"/>
      <c r="AX206" s="39"/>
      <c r="AY206" s="114"/>
      <c r="BA206" s="6"/>
      <c r="BP206" s="7"/>
      <c r="BV206" s="6"/>
    </row>
    <row r="207" spans="1:74" ht="15.75" hidden="1" customHeight="1" x14ac:dyDescent="0.25">
      <c r="A207" s="6">
        <v>202</v>
      </c>
      <c r="B207" s="15"/>
      <c r="C207" s="15" t="s">
        <v>446</v>
      </c>
      <c r="D207" s="255">
        <v>1.3402557699999997</v>
      </c>
      <c r="E207" s="255">
        <v>1.4252839999999998</v>
      </c>
      <c r="F207" s="255">
        <v>1.4620199999999997</v>
      </c>
      <c r="G207" s="255">
        <v>1.4949059999999998</v>
      </c>
      <c r="H207" s="255">
        <v>1.528562</v>
      </c>
      <c r="I207" s="255">
        <v>1.555722</v>
      </c>
      <c r="J207" s="39"/>
      <c r="K207" s="39"/>
      <c r="L207" s="39"/>
      <c r="M207" s="39"/>
      <c r="N207" s="39"/>
      <c r="O207" s="301">
        <f t="shared" si="60"/>
        <v>0</v>
      </c>
      <c r="P207" s="293"/>
      <c r="Q207" s="293"/>
      <c r="R207" s="293"/>
      <c r="S207" s="293"/>
      <c r="T207" s="293"/>
      <c r="U207" s="292"/>
      <c r="V207" s="293"/>
      <c r="W207" s="293"/>
      <c r="X207" s="293"/>
      <c r="Y207" s="293"/>
      <c r="Z207" s="293"/>
      <c r="AA207" s="292"/>
      <c r="AB207" s="293"/>
      <c r="AC207" s="293"/>
      <c r="AD207" s="293"/>
      <c r="AE207" s="293"/>
      <c r="AF207" s="293"/>
      <c r="AG207" s="279"/>
      <c r="AH207" s="215"/>
      <c r="AI207" s="215"/>
      <c r="AJ207" s="215"/>
      <c r="AK207" s="215"/>
      <c r="AL207" s="215"/>
      <c r="AM207" s="309"/>
      <c r="AN207" s="318"/>
      <c r="AO207" s="309"/>
      <c r="AP207" s="309"/>
      <c r="AQ207" s="309"/>
      <c r="AR207" s="309"/>
      <c r="AS207" s="309"/>
      <c r="AT207" s="204"/>
      <c r="AU207" s="231"/>
      <c r="AV207" s="169"/>
      <c r="AW207" s="39"/>
      <c r="AX207" s="39"/>
      <c r="AY207" s="114"/>
      <c r="BA207" s="6"/>
      <c r="BP207" s="7"/>
      <c r="BV207" s="6"/>
    </row>
    <row r="208" spans="1:74" hidden="1" x14ac:dyDescent="0.25">
      <c r="A208" s="6">
        <v>203</v>
      </c>
      <c r="B208" s="163" t="s">
        <v>447</v>
      </c>
      <c r="C208" s="49" t="s">
        <v>448</v>
      </c>
      <c r="D208" s="220">
        <f>SUM(D209:D221)</f>
        <v>20.800264659999989</v>
      </c>
      <c r="E208" s="220">
        <v>21.156266430600002</v>
      </c>
      <c r="F208" s="220">
        <v>21.483214808122199</v>
      </c>
      <c r="G208" s="220">
        <v>21.790949327794088</v>
      </c>
      <c r="H208" s="220">
        <v>22.098603930492672</v>
      </c>
      <c r="I208" s="220">
        <v>22.414888699251993</v>
      </c>
      <c r="J208" s="50"/>
      <c r="K208" s="125">
        <f>SUM(K209:K221)</f>
        <v>13</v>
      </c>
      <c r="L208" s="50"/>
      <c r="M208" s="50"/>
      <c r="N208" s="50"/>
      <c r="O208" s="220">
        <f>SUM(O209:O221)</f>
        <v>9</v>
      </c>
      <c r="P208" s="220">
        <f t="shared" ref="P208:T208" si="65">SUM(P209:P221)</f>
        <v>3</v>
      </c>
      <c r="Q208" s="220">
        <f t="shared" si="65"/>
        <v>3</v>
      </c>
      <c r="R208" s="220">
        <f t="shared" si="65"/>
        <v>2</v>
      </c>
      <c r="S208" s="220">
        <f t="shared" si="65"/>
        <v>1</v>
      </c>
      <c r="T208" s="220">
        <f t="shared" si="65"/>
        <v>0</v>
      </c>
      <c r="U208" s="220">
        <f>SUM(V208:Z208)</f>
        <v>18.414888699251993</v>
      </c>
      <c r="V208" s="125">
        <f>IF(E208&lt;(K208-P208),0,E208-(K208-P208))</f>
        <v>11.156266430600002</v>
      </c>
      <c r="W208" s="125">
        <f>IF(F208&lt;(K208-Q208-P208),0,F208-(K208-Q208-P208)-V208)</f>
        <v>3.3269483775221964</v>
      </c>
      <c r="X208" s="125">
        <f>IF(G208&lt;(K208-R208-Q208-P208),0,G208-(K208-R208-Q208-P208)-W208-V208)</f>
        <v>2.3077345196718895</v>
      </c>
      <c r="Y208" s="125">
        <f>IF(H208&lt;(K208-S208-R208-Q208-P208),0,H208-(K208-S208-R208-Q208-P208)-X208-W208-V208)</f>
        <v>1.3076546026985838</v>
      </c>
      <c r="Z208" s="125">
        <f>IF(I208&lt;(K208-T208-S208-R208-Q208-P208),0,I208-(K208-T208-S208-R208-Q208-P208)-Y208-X208-W208-V208)</f>
        <v>0.31628476875932066</v>
      </c>
      <c r="AA208" s="125">
        <f>SUM(AB208:AF208)</f>
        <v>12.414888699251993</v>
      </c>
      <c r="AB208" s="125">
        <f>V208</f>
        <v>11.156266430600002</v>
      </c>
      <c r="AC208" s="125">
        <f>W208-AH208</f>
        <v>3.3269483775221964</v>
      </c>
      <c r="AD208" s="125">
        <f>X208-AI208-AH208</f>
        <v>0.30773451967188947</v>
      </c>
      <c r="AE208" s="125">
        <f>Y208-AJ208-AI208-AH208</f>
        <v>-0.6923453973014162</v>
      </c>
      <c r="AF208" s="125">
        <f>Z208-AK208-AJ208-AI208-AH208</f>
        <v>-1.6837152312406793</v>
      </c>
      <c r="AG208" s="220">
        <f>SUM(AH208:AL208)</f>
        <v>2</v>
      </c>
      <c r="AH208" s="220">
        <f t="shared" ref="AH208:AS208" si="66">SUM(AH209:AH221)</f>
        <v>0</v>
      </c>
      <c r="AI208" s="220">
        <f t="shared" si="66"/>
        <v>2</v>
      </c>
      <c r="AJ208" s="220">
        <f>SUM(AJ209:AJ221)</f>
        <v>0</v>
      </c>
      <c r="AK208" s="220">
        <f t="shared" si="66"/>
        <v>0</v>
      </c>
      <c r="AL208" s="220">
        <f t="shared" si="66"/>
        <v>0</v>
      </c>
      <c r="AM208" s="220"/>
      <c r="AN208" s="220">
        <f t="shared" si="66"/>
        <v>0</v>
      </c>
      <c r="AO208" s="220">
        <f t="shared" si="66"/>
        <v>0</v>
      </c>
      <c r="AP208" s="220">
        <f t="shared" si="66"/>
        <v>11445000</v>
      </c>
      <c r="AQ208" s="220">
        <f t="shared" si="66"/>
        <v>0</v>
      </c>
      <c r="AR208" s="220">
        <f t="shared" si="66"/>
        <v>0</v>
      </c>
      <c r="AS208" s="220">
        <f t="shared" si="66"/>
        <v>0</v>
      </c>
      <c r="AT208" s="202"/>
      <c r="AU208" s="230"/>
      <c r="AV208" s="50"/>
      <c r="AW208" s="50"/>
      <c r="AX208" s="50"/>
      <c r="AY208" s="14"/>
      <c r="BA208" s="6"/>
      <c r="BP208" s="7"/>
      <c r="BV208" s="6"/>
    </row>
    <row r="209" spans="1:74" ht="15.75" hidden="1" customHeight="1" x14ac:dyDescent="0.25">
      <c r="A209" s="6">
        <v>204</v>
      </c>
      <c r="B209" s="15"/>
      <c r="C209" s="15" t="s">
        <v>449</v>
      </c>
      <c r="D209" s="244">
        <v>20.800264659999989</v>
      </c>
      <c r="E209" s="244">
        <v>21.156266430600002</v>
      </c>
      <c r="F209" s="244">
        <v>21.483214808122199</v>
      </c>
      <c r="G209" s="244">
        <v>21.790949327794088</v>
      </c>
      <c r="H209" s="244">
        <v>22.098603930492672</v>
      </c>
      <c r="I209" s="244">
        <v>22.414888699251993</v>
      </c>
      <c r="J209" s="15" t="s">
        <v>450</v>
      </c>
      <c r="K209" s="10">
        <v>1</v>
      </c>
      <c r="L209" s="34" t="s">
        <v>451</v>
      </c>
      <c r="M209" s="34"/>
      <c r="N209" s="34" t="s">
        <v>452</v>
      </c>
      <c r="O209" s="275">
        <f>SUM(P209:T209)</f>
        <v>1</v>
      </c>
      <c r="P209" s="211">
        <v>1</v>
      </c>
      <c r="Q209" s="211"/>
      <c r="R209" s="211"/>
      <c r="S209" s="211"/>
      <c r="T209" s="211"/>
      <c r="U209" s="294"/>
      <c r="V209" s="211"/>
      <c r="W209" s="295"/>
      <c r="X209" s="295"/>
      <c r="Y209" s="295"/>
      <c r="Z209" s="295"/>
      <c r="AA209" s="294"/>
      <c r="AB209" s="295"/>
      <c r="AC209" s="295"/>
      <c r="AD209" s="295"/>
      <c r="AE209" s="295"/>
      <c r="AF209" s="295"/>
      <c r="AG209" s="282">
        <f>SUM(AH209:AL209)</f>
        <v>0</v>
      </c>
      <c r="AH209" s="34"/>
      <c r="AI209" s="34"/>
      <c r="AJ209" s="34"/>
      <c r="AK209" s="34"/>
      <c r="AL209" s="34"/>
      <c r="AM209" s="310"/>
      <c r="AN209" s="319"/>
      <c r="AO209" s="310"/>
      <c r="AP209" s="310"/>
      <c r="AQ209" s="310"/>
      <c r="AR209" s="310"/>
      <c r="AS209" s="310"/>
      <c r="AT209" s="141" t="s">
        <v>453</v>
      </c>
      <c r="AU209" s="165" t="s">
        <v>573</v>
      </c>
      <c r="AV209" s="138" t="s">
        <v>551</v>
      </c>
      <c r="AW209" s="148">
        <v>230</v>
      </c>
      <c r="AX209" s="139">
        <v>44916</v>
      </c>
      <c r="AY209" s="16" t="s">
        <v>803</v>
      </c>
      <c r="BA209" s="6"/>
      <c r="BP209" s="7"/>
      <c r="BV209" s="6"/>
    </row>
    <row r="210" spans="1:74" ht="30" hidden="1" customHeight="1" x14ac:dyDescent="0.25">
      <c r="A210" s="6">
        <v>205</v>
      </c>
      <c r="B210" s="15"/>
      <c r="C210" s="15"/>
      <c r="D210" s="255"/>
      <c r="E210" s="255"/>
      <c r="F210" s="255"/>
      <c r="G210" s="255"/>
      <c r="H210" s="255"/>
      <c r="I210" s="255"/>
      <c r="J210" s="15" t="s">
        <v>454</v>
      </c>
      <c r="K210" s="10">
        <v>1</v>
      </c>
      <c r="L210" s="34" t="s">
        <v>451</v>
      </c>
      <c r="M210" s="34"/>
      <c r="N210" s="34" t="s">
        <v>455</v>
      </c>
      <c r="O210" s="275">
        <f t="shared" ref="O210:O221" si="67">SUM(P210:T210)</f>
        <v>1</v>
      </c>
      <c r="P210" s="211">
        <v>1</v>
      </c>
      <c r="Q210" s="211"/>
      <c r="R210" s="211"/>
      <c r="S210" s="211"/>
      <c r="T210" s="211"/>
      <c r="U210" s="294"/>
      <c r="V210" s="211"/>
      <c r="W210" s="295"/>
      <c r="X210" s="295"/>
      <c r="Y210" s="295"/>
      <c r="Z210" s="295"/>
      <c r="AA210" s="294"/>
      <c r="AB210" s="295"/>
      <c r="AC210" s="295"/>
      <c r="AD210" s="295"/>
      <c r="AE210" s="295"/>
      <c r="AF210" s="295"/>
      <c r="AG210" s="282">
        <f t="shared" ref="AG210:AG221" si="68">SUM(AH210:AL210)</f>
        <v>0</v>
      </c>
      <c r="AH210" s="34"/>
      <c r="AI210" s="34"/>
      <c r="AJ210" s="34"/>
      <c r="AK210" s="34"/>
      <c r="AL210" s="34"/>
      <c r="AM210" s="310"/>
      <c r="AN210" s="319"/>
      <c r="AO210" s="310"/>
      <c r="AP210" s="310"/>
      <c r="AQ210" s="310"/>
      <c r="AR210" s="310"/>
      <c r="AS210" s="310"/>
      <c r="AT210" s="141" t="s">
        <v>456</v>
      </c>
      <c r="AU210" s="165" t="s">
        <v>776</v>
      </c>
      <c r="AV210" s="138" t="s">
        <v>551</v>
      </c>
      <c r="AW210" s="148">
        <v>149</v>
      </c>
      <c r="AX210" s="139">
        <v>44918</v>
      </c>
      <c r="AY210" s="16" t="s">
        <v>803</v>
      </c>
      <c r="BA210" s="6"/>
      <c r="BP210" s="7"/>
      <c r="BV210" s="6"/>
    </row>
    <row r="211" spans="1:74" ht="15.75" hidden="1" customHeight="1" x14ac:dyDescent="0.25">
      <c r="A211" s="6">
        <v>206</v>
      </c>
      <c r="B211" s="15"/>
      <c r="C211" s="15"/>
      <c r="D211" s="255"/>
      <c r="E211" s="255"/>
      <c r="F211" s="255"/>
      <c r="G211" s="255"/>
      <c r="H211" s="255"/>
      <c r="I211" s="255"/>
      <c r="J211" s="15" t="s">
        <v>457</v>
      </c>
      <c r="K211" s="10">
        <v>1</v>
      </c>
      <c r="L211" s="34" t="s">
        <v>451</v>
      </c>
      <c r="M211" s="34"/>
      <c r="N211" s="34" t="s">
        <v>458</v>
      </c>
      <c r="O211" s="275">
        <f t="shared" si="67"/>
        <v>1</v>
      </c>
      <c r="P211" s="300"/>
      <c r="Q211" s="300"/>
      <c r="R211" s="300">
        <v>1</v>
      </c>
      <c r="S211" s="300"/>
      <c r="T211" s="300"/>
      <c r="U211" s="294"/>
      <c r="V211" s="295"/>
      <c r="W211" s="295"/>
      <c r="X211" s="211"/>
      <c r="Y211" s="295"/>
      <c r="Z211" s="295"/>
      <c r="AA211" s="294"/>
      <c r="AB211" s="295"/>
      <c r="AC211" s="295"/>
      <c r="AD211" s="295"/>
      <c r="AE211" s="295"/>
      <c r="AF211" s="295"/>
      <c r="AG211" s="282">
        <f t="shared" si="68"/>
        <v>0</v>
      </c>
      <c r="AH211" s="34"/>
      <c r="AI211" s="34"/>
      <c r="AJ211" s="34"/>
      <c r="AK211" s="34"/>
      <c r="AL211" s="34"/>
      <c r="AM211" s="310"/>
      <c r="AN211" s="319"/>
      <c r="AO211" s="310"/>
      <c r="AP211" s="310"/>
      <c r="AQ211" s="310"/>
      <c r="AR211" s="310"/>
      <c r="AS211" s="310"/>
      <c r="AT211" s="141" t="s">
        <v>459</v>
      </c>
      <c r="AU211" s="165" t="s">
        <v>573</v>
      </c>
      <c r="AV211" s="138">
        <v>18679.080000000002</v>
      </c>
      <c r="AW211" s="170">
        <v>278</v>
      </c>
      <c r="AX211" s="144">
        <v>46377</v>
      </c>
      <c r="AY211" s="12">
        <v>2026</v>
      </c>
      <c r="BA211" s="6"/>
      <c r="BP211" s="7"/>
      <c r="BV211" s="6"/>
    </row>
    <row r="212" spans="1:74" ht="15.75" hidden="1" customHeight="1" x14ac:dyDescent="0.25">
      <c r="A212" s="6">
        <v>207</v>
      </c>
      <c r="B212" s="15"/>
      <c r="C212" s="15"/>
      <c r="D212" s="255"/>
      <c r="E212" s="255"/>
      <c r="F212" s="255"/>
      <c r="G212" s="255"/>
      <c r="H212" s="255"/>
      <c r="I212" s="255"/>
      <c r="J212" s="15" t="s">
        <v>460</v>
      </c>
      <c r="K212" s="10">
        <v>1</v>
      </c>
      <c r="L212" s="34" t="s">
        <v>451</v>
      </c>
      <c r="M212" s="34"/>
      <c r="N212" s="34" t="s">
        <v>461</v>
      </c>
      <c r="O212" s="275">
        <f t="shared" si="67"/>
        <v>1</v>
      </c>
      <c r="P212" s="300"/>
      <c r="Q212" s="300"/>
      <c r="R212" s="300">
        <v>1</v>
      </c>
      <c r="S212" s="300"/>
      <c r="T212" s="300"/>
      <c r="U212" s="294"/>
      <c r="V212" s="295"/>
      <c r="W212" s="295"/>
      <c r="X212" s="211"/>
      <c r="Y212" s="295"/>
      <c r="Z212" s="295"/>
      <c r="AA212" s="294"/>
      <c r="AB212" s="295"/>
      <c r="AC212" s="295"/>
      <c r="AD212" s="295"/>
      <c r="AE212" s="295"/>
      <c r="AF212" s="295"/>
      <c r="AG212" s="282">
        <f t="shared" si="68"/>
        <v>0</v>
      </c>
      <c r="AH212" s="34"/>
      <c r="AI212" s="34"/>
      <c r="AJ212" s="34"/>
      <c r="AK212" s="34"/>
      <c r="AL212" s="34"/>
      <c r="AM212" s="310"/>
      <c r="AN212" s="319"/>
      <c r="AO212" s="310"/>
      <c r="AP212" s="310"/>
      <c r="AQ212" s="310"/>
      <c r="AR212" s="310"/>
      <c r="AS212" s="310"/>
      <c r="AT212" s="141" t="s">
        <v>462</v>
      </c>
      <c r="AU212" s="165" t="s">
        <v>573</v>
      </c>
      <c r="AV212" s="138">
        <v>18679.080000000002</v>
      </c>
      <c r="AW212" s="170">
        <v>278</v>
      </c>
      <c r="AX212" s="144">
        <v>46377</v>
      </c>
      <c r="AY212" s="12">
        <v>2026</v>
      </c>
      <c r="BA212" s="6"/>
      <c r="BP212" s="7"/>
      <c r="BV212" s="6"/>
    </row>
    <row r="213" spans="1:74" ht="15.75" hidden="1" customHeight="1" x14ac:dyDescent="0.25">
      <c r="A213" s="6">
        <v>208</v>
      </c>
      <c r="B213" s="15"/>
      <c r="C213" s="15"/>
      <c r="D213" s="255"/>
      <c r="E213" s="255"/>
      <c r="F213" s="255"/>
      <c r="G213" s="255"/>
      <c r="H213" s="255"/>
      <c r="I213" s="255"/>
      <c r="J213" s="15" t="s">
        <v>463</v>
      </c>
      <c r="K213" s="10">
        <v>1</v>
      </c>
      <c r="L213" s="34" t="s">
        <v>451</v>
      </c>
      <c r="M213" s="34"/>
      <c r="N213" s="34" t="s">
        <v>464</v>
      </c>
      <c r="O213" s="275">
        <f t="shared" si="67"/>
        <v>1</v>
      </c>
      <c r="P213" s="300"/>
      <c r="Q213" s="300"/>
      <c r="R213" s="300"/>
      <c r="S213" s="300">
        <v>1</v>
      </c>
      <c r="T213" s="300"/>
      <c r="U213" s="294"/>
      <c r="V213" s="295"/>
      <c r="W213" s="295"/>
      <c r="X213" s="295"/>
      <c r="Y213" s="211"/>
      <c r="Z213" s="295"/>
      <c r="AA213" s="294"/>
      <c r="AB213" s="295"/>
      <c r="AC213" s="295"/>
      <c r="AD213" s="295"/>
      <c r="AE213" s="295"/>
      <c r="AF213" s="295"/>
      <c r="AG213" s="282">
        <f t="shared" si="68"/>
        <v>0</v>
      </c>
      <c r="AH213" s="34"/>
      <c r="AI213" s="34"/>
      <c r="AJ213" s="34"/>
      <c r="AK213" s="34"/>
      <c r="AL213" s="34"/>
      <c r="AM213" s="310"/>
      <c r="AN213" s="319"/>
      <c r="AO213" s="310"/>
      <c r="AP213" s="310"/>
      <c r="AQ213" s="310"/>
      <c r="AR213" s="310"/>
      <c r="AS213" s="310"/>
      <c r="AT213" s="141" t="s">
        <v>465</v>
      </c>
      <c r="AU213" s="165" t="s">
        <v>777</v>
      </c>
      <c r="AV213" s="138">
        <v>7509.49</v>
      </c>
      <c r="AW213" s="148">
        <v>220</v>
      </c>
      <c r="AX213" s="139">
        <v>46745</v>
      </c>
      <c r="AY213" s="12">
        <v>2027</v>
      </c>
      <c r="BA213" s="6"/>
      <c r="BP213" s="7"/>
      <c r="BV213" s="6"/>
    </row>
    <row r="214" spans="1:74" ht="15.75" hidden="1" customHeight="1" x14ac:dyDescent="0.25">
      <c r="A214" s="6">
        <v>209</v>
      </c>
      <c r="B214" s="15"/>
      <c r="C214" s="15"/>
      <c r="D214" s="255"/>
      <c r="E214" s="255"/>
      <c r="F214" s="255"/>
      <c r="G214" s="255"/>
      <c r="H214" s="255"/>
      <c r="I214" s="255"/>
      <c r="J214" s="15" t="s">
        <v>466</v>
      </c>
      <c r="K214" s="10">
        <v>1</v>
      </c>
      <c r="L214" s="325" t="s">
        <v>451</v>
      </c>
      <c r="M214" s="34" t="s">
        <v>825</v>
      </c>
      <c r="N214" s="34" t="s">
        <v>467</v>
      </c>
      <c r="O214" s="275">
        <f t="shared" si="67"/>
        <v>1</v>
      </c>
      <c r="P214" s="300"/>
      <c r="Q214" s="300">
        <v>1</v>
      </c>
      <c r="R214" s="300"/>
      <c r="S214" s="300"/>
      <c r="T214" s="300"/>
      <c r="U214" s="294"/>
      <c r="V214" s="295"/>
      <c r="W214" s="211"/>
      <c r="X214" s="295"/>
      <c r="Y214" s="295"/>
      <c r="Z214" s="295"/>
      <c r="AA214" s="294"/>
      <c r="AB214" s="295"/>
      <c r="AC214" s="295"/>
      <c r="AD214" s="295"/>
      <c r="AE214" s="295"/>
      <c r="AF214" s="295"/>
      <c r="AG214" s="282">
        <f t="shared" si="68"/>
        <v>1</v>
      </c>
      <c r="AH214" s="34"/>
      <c r="AI214" s="238">
        <v>1</v>
      </c>
      <c r="AJ214" s="34"/>
      <c r="AK214" s="34"/>
      <c r="AL214" s="34"/>
      <c r="AM214" s="311">
        <f>6300000/1.2</f>
        <v>5250000</v>
      </c>
      <c r="AN214" s="319"/>
      <c r="AO214" s="311"/>
      <c r="AP214" s="304">
        <f>AM214*1.09</f>
        <v>5722500</v>
      </c>
      <c r="AQ214" s="311"/>
      <c r="AR214" s="311"/>
      <c r="AS214" s="311"/>
      <c r="AT214" s="141" t="s">
        <v>468</v>
      </c>
      <c r="AU214" s="165" t="s">
        <v>573</v>
      </c>
      <c r="AV214" s="138">
        <v>5922.78</v>
      </c>
      <c r="AW214" s="170">
        <v>266</v>
      </c>
      <c r="AX214" s="144">
        <v>46012</v>
      </c>
      <c r="AY214" s="16">
        <v>2025</v>
      </c>
      <c r="BA214" s="6"/>
      <c r="BP214" s="7"/>
      <c r="BV214" s="6"/>
    </row>
    <row r="215" spans="1:74" ht="15.75" hidden="1" customHeight="1" x14ac:dyDescent="0.25">
      <c r="A215" s="6">
        <v>210</v>
      </c>
      <c r="B215" s="15"/>
      <c r="C215" s="15"/>
      <c r="D215" s="255"/>
      <c r="E215" s="255"/>
      <c r="F215" s="255"/>
      <c r="G215" s="255"/>
      <c r="H215" s="255"/>
      <c r="I215" s="255"/>
      <c r="J215" s="15" t="s">
        <v>469</v>
      </c>
      <c r="K215" s="10">
        <v>1</v>
      </c>
      <c r="L215" s="34" t="s">
        <v>451</v>
      </c>
      <c r="M215" s="34"/>
      <c r="N215" s="34" t="s">
        <v>470</v>
      </c>
      <c r="O215" s="275">
        <f t="shared" si="67"/>
        <v>0</v>
      </c>
      <c r="P215" s="300"/>
      <c r="Q215" s="300"/>
      <c r="R215" s="300"/>
      <c r="S215" s="300"/>
      <c r="T215" s="300"/>
      <c r="U215" s="294"/>
      <c r="V215" s="295"/>
      <c r="W215" s="295"/>
      <c r="X215" s="295"/>
      <c r="Y215" s="295"/>
      <c r="Z215" s="295"/>
      <c r="AA215" s="294"/>
      <c r="AB215" s="295"/>
      <c r="AC215" s="295"/>
      <c r="AD215" s="295"/>
      <c r="AE215" s="295"/>
      <c r="AF215" s="295"/>
      <c r="AG215" s="282">
        <f t="shared" si="68"/>
        <v>0</v>
      </c>
      <c r="AH215" s="34"/>
      <c r="AI215" s="238"/>
      <c r="AJ215" s="34"/>
      <c r="AK215" s="34"/>
      <c r="AL215" s="34"/>
      <c r="AM215" s="310"/>
      <c r="AN215" s="319"/>
      <c r="AO215" s="310"/>
      <c r="AP215" s="310"/>
      <c r="AQ215" s="310"/>
      <c r="AR215" s="310"/>
      <c r="AS215" s="310"/>
      <c r="AT215" s="141" t="s">
        <v>471</v>
      </c>
      <c r="AU215" s="165" t="s">
        <v>778</v>
      </c>
      <c r="AV215" s="138">
        <v>126058.97</v>
      </c>
      <c r="AW215" s="148">
        <v>240</v>
      </c>
      <c r="AX215" s="139">
        <v>48394</v>
      </c>
      <c r="AY215" s="115"/>
      <c r="BA215" s="6"/>
      <c r="BP215" s="7"/>
      <c r="BV215" s="6"/>
    </row>
    <row r="216" spans="1:74" ht="15.75" hidden="1" customHeight="1" x14ac:dyDescent="0.25">
      <c r="A216" s="6">
        <v>211</v>
      </c>
      <c r="B216" s="15"/>
      <c r="C216" s="15"/>
      <c r="D216" s="255"/>
      <c r="E216" s="255"/>
      <c r="F216" s="255"/>
      <c r="G216" s="255"/>
      <c r="H216" s="255"/>
      <c r="I216" s="255"/>
      <c r="J216" s="15" t="s">
        <v>472</v>
      </c>
      <c r="K216" s="10">
        <v>1</v>
      </c>
      <c r="L216" s="34" t="s">
        <v>451</v>
      </c>
      <c r="M216" s="34"/>
      <c r="N216" s="34" t="s">
        <v>473</v>
      </c>
      <c r="O216" s="275">
        <f t="shared" si="67"/>
        <v>1</v>
      </c>
      <c r="P216" s="300"/>
      <c r="Q216" s="300">
        <v>1</v>
      </c>
      <c r="R216" s="300"/>
      <c r="S216" s="300"/>
      <c r="T216" s="300"/>
      <c r="U216" s="294"/>
      <c r="V216" s="295"/>
      <c r="W216" s="211"/>
      <c r="X216" s="295"/>
      <c r="Y216" s="295"/>
      <c r="Z216" s="295"/>
      <c r="AA216" s="294"/>
      <c r="AB216" s="295"/>
      <c r="AC216" s="295"/>
      <c r="AD216" s="295"/>
      <c r="AE216" s="295"/>
      <c r="AF216" s="295"/>
      <c r="AG216" s="282">
        <f t="shared" si="68"/>
        <v>0</v>
      </c>
      <c r="AH216" s="34"/>
      <c r="AI216" s="238"/>
      <c r="AJ216" s="34"/>
      <c r="AK216" s="34"/>
      <c r="AL216" s="34"/>
      <c r="AM216" s="310"/>
      <c r="AN216" s="319"/>
      <c r="AO216" s="310"/>
      <c r="AP216" s="310"/>
      <c r="AQ216" s="310"/>
      <c r="AR216" s="310"/>
      <c r="AS216" s="310"/>
      <c r="AT216" s="141" t="s">
        <v>474</v>
      </c>
      <c r="AU216" s="165" t="s">
        <v>779</v>
      </c>
      <c r="AV216" s="138">
        <v>25988.7</v>
      </c>
      <c r="AW216" s="148">
        <v>144</v>
      </c>
      <c r="AX216" s="139">
        <v>46017</v>
      </c>
      <c r="AY216" s="16">
        <v>2025</v>
      </c>
      <c r="BA216" s="6"/>
      <c r="BP216" s="7"/>
      <c r="BV216" s="6"/>
    </row>
    <row r="217" spans="1:74" ht="15.75" hidden="1" customHeight="1" x14ac:dyDescent="0.25">
      <c r="A217" s="6">
        <v>212</v>
      </c>
      <c r="B217" s="15"/>
      <c r="C217" s="15"/>
      <c r="D217" s="255"/>
      <c r="E217" s="255"/>
      <c r="F217" s="255"/>
      <c r="G217" s="255"/>
      <c r="H217" s="255"/>
      <c r="I217" s="255"/>
      <c r="J217" s="15" t="s">
        <v>472</v>
      </c>
      <c r="K217" s="10">
        <v>1</v>
      </c>
      <c r="L217" s="325" t="s">
        <v>451</v>
      </c>
      <c r="M217" s="34"/>
      <c r="N217" s="34" t="s">
        <v>475</v>
      </c>
      <c r="O217" s="275">
        <f t="shared" si="67"/>
        <v>1</v>
      </c>
      <c r="P217" s="300"/>
      <c r="Q217" s="300">
        <v>1</v>
      </c>
      <c r="R217" s="300"/>
      <c r="S217" s="300"/>
      <c r="T217" s="300"/>
      <c r="U217" s="294"/>
      <c r="V217" s="295"/>
      <c r="W217" s="211"/>
      <c r="X217" s="295"/>
      <c r="Y217" s="295"/>
      <c r="Z217" s="295"/>
      <c r="AA217" s="294"/>
      <c r="AB217" s="295"/>
      <c r="AC217" s="295"/>
      <c r="AD217" s="295"/>
      <c r="AE217" s="295"/>
      <c r="AF217" s="295"/>
      <c r="AG217" s="282">
        <f t="shared" si="68"/>
        <v>0</v>
      </c>
      <c r="AH217" s="34"/>
      <c r="AI217" s="238"/>
      <c r="AJ217" s="238"/>
      <c r="AK217" s="34"/>
      <c r="AL217" s="34"/>
      <c r="AM217" s="311"/>
      <c r="AN217" s="319"/>
      <c r="AO217" s="311"/>
      <c r="AP217" s="311"/>
      <c r="AQ217" s="304"/>
      <c r="AR217" s="311"/>
      <c r="AS217" s="311"/>
      <c r="AT217" s="141" t="s">
        <v>476</v>
      </c>
      <c r="AU217" s="165" t="s">
        <v>779</v>
      </c>
      <c r="AV217" s="138">
        <v>25988.7</v>
      </c>
      <c r="AW217" s="148">
        <v>144</v>
      </c>
      <c r="AX217" s="139">
        <v>46017</v>
      </c>
      <c r="AY217" s="16">
        <v>2025</v>
      </c>
      <c r="BA217" s="6"/>
      <c r="BP217" s="7"/>
      <c r="BV217" s="6"/>
    </row>
    <row r="218" spans="1:74" ht="15.75" hidden="1" customHeight="1" x14ac:dyDescent="0.25">
      <c r="A218" s="6">
        <v>213</v>
      </c>
      <c r="B218" s="15"/>
      <c r="C218" s="15"/>
      <c r="D218" s="255"/>
      <c r="E218" s="255"/>
      <c r="F218" s="255"/>
      <c r="G218" s="255"/>
      <c r="H218" s="255"/>
      <c r="I218" s="255"/>
      <c r="J218" s="15" t="s">
        <v>477</v>
      </c>
      <c r="K218" s="10">
        <v>1</v>
      </c>
      <c r="L218" s="325" t="s">
        <v>451</v>
      </c>
      <c r="M218" s="34" t="s">
        <v>825</v>
      </c>
      <c r="N218" s="34" t="s">
        <v>478</v>
      </c>
      <c r="O218" s="275">
        <f t="shared" si="67"/>
        <v>1</v>
      </c>
      <c r="P218" s="211">
        <v>1</v>
      </c>
      <c r="Q218" s="211"/>
      <c r="R218" s="211"/>
      <c r="S218" s="211"/>
      <c r="T218" s="211"/>
      <c r="U218" s="294"/>
      <c r="V218" s="211"/>
      <c r="W218" s="295"/>
      <c r="X218" s="295"/>
      <c r="Y218" s="295"/>
      <c r="Z218" s="295"/>
      <c r="AA218" s="294"/>
      <c r="AB218" s="295"/>
      <c r="AC218" s="295"/>
      <c r="AD218" s="295"/>
      <c r="AE218" s="295"/>
      <c r="AF218" s="295"/>
      <c r="AG218" s="282">
        <f t="shared" si="68"/>
        <v>1</v>
      </c>
      <c r="AH218" s="34"/>
      <c r="AI218" s="238">
        <v>1</v>
      </c>
      <c r="AJ218" s="34"/>
      <c r="AK218" s="34"/>
      <c r="AL218" s="34"/>
      <c r="AM218" s="311">
        <f>6300000/1.2</f>
        <v>5250000</v>
      </c>
      <c r="AN218" s="319"/>
      <c r="AO218" s="311"/>
      <c r="AP218" s="304">
        <f>AM218*1.09</f>
        <v>5722500</v>
      </c>
      <c r="AQ218" s="311"/>
      <c r="AR218" s="311"/>
      <c r="AS218" s="311"/>
      <c r="AT218" s="141" t="s">
        <v>479</v>
      </c>
      <c r="AU218" s="165" t="s">
        <v>780</v>
      </c>
      <c r="AV218" s="138" t="s">
        <v>551</v>
      </c>
      <c r="AW218" s="148">
        <v>212</v>
      </c>
      <c r="AX218" s="139">
        <v>44906</v>
      </c>
      <c r="AY218" s="16" t="s">
        <v>803</v>
      </c>
      <c r="BA218" s="6"/>
      <c r="BP218" s="7"/>
      <c r="BV218" s="6"/>
    </row>
    <row r="219" spans="1:74" ht="51" hidden="1" customHeight="1" x14ac:dyDescent="0.25">
      <c r="A219" s="6">
        <v>214</v>
      </c>
      <c r="B219" s="15"/>
      <c r="C219" s="15"/>
      <c r="D219" s="255"/>
      <c r="E219" s="255"/>
      <c r="F219" s="255"/>
      <c r="G219" s="255"/>
      <c r="H219" s="255"/>
      <c r="I219" s="255"/>
      <c r="J219" s="15" t="s">
        <v>480</v>
      </c>
      <c r="K219" s="10">
        <v>1</v>
      </c>
      <c r="L219" s="34" t="s">
        <v>451</v>
      </c>
      <c r="M219" s="34"/>
      <c r="N219" s="34" t="s">
        <v>481</v>
      </c>
      <c r="O219" s="275">
        <f t="shared" si="67"/>
        <v>0</v>
      </c>
      <c r="P219" s="300"/>
      <c r="Q219" s="300"/>
      <c r="R219" s="300"/>
      <c r="S219" s="300"/>
      <c r="T219" s="300"/>
      <c r="U219" s="294"/>
      <c r="V219" s="295"/>
      <c r="W219" s="295"/>
      <c r="X219" s="295"/>
      <c r="Y219" s="295"/>
      <c r="Z219" s="295"/>
      <c r="AA219" s="294"/>
      <c r="AB219" s="295"/>
      <c r="AC219" s="295"/>
      <c r="AD219" s="295"/>
      <c r="AE219" s="295"/>
      <c r="AF219" s="295"/>
      <c r="AG219" s="282">
        <f t="shared" si="68"/>
        <v>0</v>
      </c>
      <c r="AH219" s="34"/>
      <c r="AI219" s="34"/>
      <c r="AJ219" s="34"/>
      <c r="AK219" s="34"/>
      <c r="AL219" s="34"/>
      <c r="AM219" s="310"/>
      <c r="AN219" s="319"/>
      <c r="AO219" s="310"/>
      <c r="AP219" s="310"/>
      <c r="AQ219" s="310"/>
      <c r="AR219" s="310"/>
      <c r="AS219" s="310"/>
      <c r="AT219" s="201" t="s">
        <v>735</v>
      </c>
      <c r="AU219" s="139">
        <v>32509</v>
      </c>
      <c r="AV219" s="138"/>
      <c r="AW219" s="148"/>
      <c r="AX219" s="139"/>
      <c r="AY219" s="115"/>
      <c r="BA219" s="6"/>
      <c r="BP219" s="7"/>
      <c r="BV219" s="6"/>
    </row>
    <row r="220" spans="1:74" ht="15.75" hidden="1" customHeight="1" x14ac:dyDescent="0.25">
      <c r="A220" s="6">
        <v>215</v>
      </c>
      <c r="B220" s="15"/>
      <c r="C220" s="15"/>
      <c r="D220" s="255"/>
      <c r="E220" s="255"/>
      <c r="F220" s="255"/>
      <c r="G220" s="255"/>
      <c r="H220" s="255"/>
      <c r="I220" s="255"/>
      <c r="J220" s="15" t="s">
        <v>482</v>
      </c>
      <c r="K220" s="10">
        <v>1</v>
      </c>
      <c r="L220" s="34" t="s">
        <v>451</v>
      </c>
      <c r="M220" s="34"/>
      <c r="N220" s="57" t="s">
        <v>483</v>
      </c>
      <c r="O220" s="275">
        <f t="shared" si="67"/>
        <v>0</v>
      </c>
      <c r="P220" s="211"/>
      <c r="Q220" s="211"/>
      <c r="R220" s="211"/>
      <c r="S220" s="211"/>
      <c r="T220" s="211"/>
      <c r="U220" s="275"/>
      <c r="V220" s="211"/>
      <c r="W220" s="211"/>
      <c r="X220" s="211"/>
      <c r="Y220" s="211"/>
      <c r="Z220" s="211"/>
      <c r="AA220" s="275"/>
      <c r="AB220" s="211"/>
      <c r="AC220" s="211"/>
      <c r="AD220" s="211"/>
      <c r="AE220" s="211"/>
      <c r="AF220" s="211"/>
      <c r="AG220" s="282">
        <f t="shared" si="68"/>
        <v>0</v>
      </c>
      <c r="AH220" s="140"/>
      <c r="AI220" s="140"/>
      <c r="AJ220" s="140"/>
      <c r="AK220" s="140"/>
      <c r="AL220" s="140"/>
      <c r="AM220" s="304"/>
      <c r="AN220" s="299"/>
      <c r="AO220" s="304"/>
      <c r="AP220" s="304"/>
      <c r="AQ220" s="304"/>
      <c r="AR220" s="304"/>
      <c r="AS220" s="304"/>
      <c r="AT220" s="141" t="s">
        <v>484</v>
      </c>
      <c r="AU220" s="165"/>
      <c r="AV220" s="138">
        <v>2285833.33</v>
      </c>
      <c r="AW220" s="148">
        <v>120</v>
      </c>
      <c r="AX220" s="139"/>
      <c r="AY220" s="115"/>
      <c r="BA220" s="6"/>
      <c r="BP220" s="7"/>
      <c r="BV220" s="6"/>
    </row>
    <row r="221" spans="1:74" ht="42" hidden="1" customHeight="1" x14ac:dyDescent="0.25">
      <c r="A221" s="6">
        <v>216</v>
      </c>
      <c r="B221" s="15"/>
      <c r="C221" s="15"/>
      <c r="D221" s="255"/>
      <c r="E221" s="255"/>
      <c r="F221" s="255"/>
      <c r="G221" s="255"/>
      <c r="H221" s="255"/>
      <c r="I221" s="255"/>
      <c r="J221" s="15" t="s">
        <v>485</v>
      </c>
      <c r="K221" s="10">
        <v>1</v>
      </c>
      <c r="L221" s="34" t="s">
        <v>451</v>
      </c>
      <c r="M221" s="34"/>
      <c r="N221" s="34" t="s">
        <v>486</v>
      </c>
      <c r="O221" s="275">
        <f t="shared" si="67"/>
        <v>0</v>
      </c>
      <c r="P221" s="300"/>
      <c r="Q221" s="300"/>
      <c r="R221" s="300"/>
      <c r="S221" s="300"/>
      <c r="T221" s="300"/>
      <c r="U221" s="294"/>
      <c r="V221" s="295"/>
      <c r="W221" s="295"/>
      <c r="X221" s="295"/>
      <c r="Y221" s="295"/>
      <c r="Z221" s="295"/>
      <c r="AA221" s="294"/>
      <c r="AB221" s="295"/>
      <c r="AC221" s="295"/>
      <c r="AD221" s="295"/>
      <c r="AE221" s="295"/>
      <c r="AF221" s="295"/>
      <c r="AG221" s="282">
        <f t="shared" si="68"/>
        <v>0</v>
      </c>
      <c r="AH221" s="34"/>
      <c r="AI221" s="34"/>
      <c r="AJ221" s="34"/>
      <c r="AK221" s="34"/>
      <c r="AL221" s="34"/>
      <c r="AM221" s="310"/>
      <c r="AN221" s="319"/>
      <c r="AO221" s="310"/>
      <c r="AP221" s="310"/>
      <c r="AQ221" s="310"/>
      <c r="AR221" s="310"/>
      <c r="AS221" s="310"/>
      <c r="AT221" s="201" t="s">
        <v>781</v>
      </c>
      <c r="AU221" s="139">
        <v>41032</v>
      </c>
      <c r="AV221" s="138"/>
      <c r="AW221" s="148"/>
      <c r="AX221" s="139"/>
      <c r="AY221" s="115"/>
      <c r="BA221" s="6"/>
      <c r="BP221" s="7"/>
      <c r="BV221" s="6"/>
    </row>
    <row r="222" spans="1:74" ht="35.25" hidden="1" customHeight="1" x14ac:dyDescent="0.25">
      <c r="A222" s="6">
        <v>217</v>
      </c>
      <c r="B222" s="171" t="s">
        <v>487</v>
      </c>
      <c r="C222" s="172"/>
      <c r="D222" s="220">
        <f t="shared" ref="D222" si="69">D223</f>
        <v>1.3472109533468559</v>
      </c>
      <c r="E222" s="220"/>
      <c r="F222" s="220"/>
      <c r="G222" s="220"/>
      <c r="H222" s="220"/>
      <c r="I222" s="220"/>
      <c r="J222" s="50"/>
      <c r="K222" s="173"/>
      <c r="L222" s="174"/>
      <c r="M222" s="174"/>
      <c r="N222" s="135"/>
      <c r="O222" s="220">
        <f>SUM(P222:T222)</f>
        <v>0</v>
      </c>
      <c r="P222" s="220">
        <f>SUM(P223:P225)</f>
        <v>0</v>
      </c>
      <c r="Q222" s="220">
        <f t="shared" ref="Q222:T222" si="70">SUM(Q223:Q225)</f>
        <v>0</v>
      </c>
      <c r="R222" s="220">
        <f t="shared" si="70"/>
        <v>0</v>
      </c>
      <c r="S222" s="220">
        <f t="shared" si="70"/>
        <v>0</v>
      </c>
      <c r="T222" s="220">
        <f t="shared" si="70"/>
        <v>0</v>
      </c>
      <c r="U222" s="220">
        <f>SUM(V222:Z222)</f>
        <v>0</v>
      </c>
      <c r="V222" s="125">
        <f>IF(E222&lt;(K222-P222),0,E222-(K222-P222))</f>
        <v>0</v>
      </c>
      <c r="W222" s="125">
        <f>IF(F222&lt;(K222-Q222-P222),0,F222-(K222-Q222-P222)-V222)</f>
        <v>0</v>
      </c>
      <c r="X222" s="125">
        <f>IF(G222&lt;(K222-R222-Q222-P222),0,G222-(K222-R222-Q222-P222)-W222-V222)</f>
        <v>0</v>
      </c>
      <c r="Y222" s="125">
        <f>IF(H222&lt;(K222-S222-R222-Q222-P222),0,H222-(K222-S222-R222-Q222-P222)-X222-W222-V222)</f>
        <v>0</v>
      </c>
      <c r="Z222" s="125">
        <f>IF(I222&lt;(K222-T222-S222-R222-Q222-P222),0,I222-(K222-T222-S222-R222-Q222-P222)-Y222-X222-W222-V222)</f>
        <v>0</v>
      </c>
      <c r="AA222" s="125">
        <f>SUM(AB222:AF222)</f>
        <v>0</v>
      </c>
      <c r="AB222" s="125">
        <f>V222</f>
        <v>0</v>
      </c>
      <c r="AC222" s="125">
        <f>W222-AH222</f>
        <v>0</v>
      </c>
      <c r="AD222" s="125">
        <f>X222-AI222-AH222</f>
        <v>0</v>
      </c>
      <c r="AE222" s="125">
        <f>Y222-AJ222-AI222-AH222</f>
        <v>0</v>
      </c>
      <c r="AF222" s="125">
        <f>Z222-AK222-AJ222-AI222-AH222</f>
        <v>0</v>
      </c>
      <c r="AG222" s="125">
        <f>SUM(AH222:AL222)</f>
        <v>0</v>
      </c>
      <c r="AH222" s="125">
        <f>SUM(AH223:AH225)</f>
        <v>0</v>
      </c>
      <c r="AI222" s="125">
        <f t="shared" ref="AI222:AS222" si="71">SUM(AI223:AI225)</f>
        <v>0</v>
      </c>
      <c r="AJ222" s="125">
        <f t="shared" si="71"/>
        <v>0</v>
      </c>
      <c r="AK222" s="125">
        <f t="shared" si="71"/>
        <v>0</v>
      </c>
      <c r="AL222" s="125">
        <f t="shared" si="71"/>
        <v>0</v>
      </c>
      <c r="AM222" s="125"/>
      <c r="AN222" s="125">
        <f t="shared" si="71"/>
        <v>0</v>
      </c>
      <c r="AO222" s="125">
        <f t="shared" si="71"/>
        <v>0</v>
      </c>
      <c r="AP222" s="125">
        <f t="shared" si="71"/>
        <v>0</v>
      </c>
      <c r="AQ222" s="125">
        <f t="shared" si="71"/>
        <v>0</v>
      </c>
      <c r="AR222" s="125">
        <f t="shared" si="71"/>
        <v>0</v>
      </c>
      <c r="AS222" s="125">
        <f t="shared" si="71"/>
        <v>0</v>
      </c>
      <c r="AT222" s="205"/>
      <c r="AU222" s="228"/>
      <c r="AV222" s="135"/>
      <c r="AW222" s="135"/>
      <c r="AX222" s="135"/>
      <c r="AY222" s="115"/>
      <c r="BA222" s="6"/>
      <c r="BP222" s="7"/>
      <c r="BV222" s="6"/>
    </row>
    <row r="223" spans="1:74" ht="44.25" hidden="1" customHeight="1" x14ac:dyDescent="0.25">
      <c r="A223" s="6">
        <v>218</v>
      </c>
      <c r="B223" s="175"/>
      <c r="C223" s="58" t="s">
        <v>488</v>
      </c>
      <c r="D223" s="255">
        <v>1.3472109533468559</v>
      </c>
      <c r="E223" s="255"/>
      <c r="F223" s="255"/>
      <c r="G223" s="255"/>
      <c r="H223" s="255"/>
      <c r="I223" s="255"/>
      <c r="J223" s="59"/>
      <c r="K223" s="60"/>
      <c r="L223" s="61"/>
      <c r="M223" s="61"/>
      <c r="N223" s="132"/>
      <c r="O223" s="301">
        <f t="shared" ref="O223:O230" si="72">SUM(P223:T223)</f>
        <v>0</v>
      </c>
      <c r="P223" s="255"/>
      <c r="Q223" s="255"/>
      <c r="R223" s="255"/>
      <c r="S223" s="255"/>
      <c r="T223" s="255"/>
      <c r="U223" s="246"/>
      <c r="V223" s="253"/>
      <c r="W223" s="253"/>
      <c r="X223" s="253"/>
      <c r="Y223" s="253"/>
      <c r="Z223" s="253"/>
      <c r="AA223" s="246"/>
      <c r="AB223" s="253"/>
      <c r="AC223" s="253"/>
      <c r="AD223" s="253"/>
      <c r="AE223" s="253"/>
      <c r="AF223" s="253"/>
      <c r="AG223" s="210">
        <f t="shared" ref="AG223:AG230" si="73">SUM(AH223:AL223)</f>
        <v>0</v>
      </c>
      <c r="AH223" s="212"/>
      <c r="AI223" s="212"/>
      <c r="AJ223" s="212"/>
      <c r="AK223" s="212"/>
      <c r="AL223" s="212"/>
      <c r="AM223" s="212"/>
      <c r="AN223" s="127"/>
      <c r="AO223" s="212"/>
      <c r="AP223" s="212"/>
      <c r="AQ223" s="212"/>
      <c r="AR223" s="212"/>
      <c r="AS223" s="212"/>
      <c r="AT223" s="206"/>
      <c r="AU223" s="232"/>
      <c r="AV223" s="132"/>
      <c r="AW223" s="132"/>
      <c r="AX223" s="132"/>
      <c r="AY223" s="115"/>
      <c r="BA223" s="6"/>
      <c r="BP223" s="7"/>
      <c r="BV223" s="6"/>
    </row>
    <row r="224" spans="1:74" ht="15.75" hidden="1" customHeight="1" x14ac:dyDescent="0.25">
      <c r="A224" s="6">
        <v>219</v>
      </c>
      <c r="B224" s="357" t="s">
        <v>489</v>
      </c>
      <c r="C224" s="357"/>
      <c r="D224" s="357"/>
      <c r="E224" s="286"/>
      <c r="F224" s="286"/>
      <c r="G224" s="286"/>
      <c r="H224" s="286"/>
      <c r="I224" s="264"/>
      <c r="J224" s="59"/>
      <c r="K224" s="60"/>
      <c r="L224" s="61"/>
      <c r="M224" s="61"/>
      <c r="N224" s="132"/>
      <c r="O224" s="301">
        <f t="shared" si="72"/>
        <v>0</v>
      </c>
      <c r="P224" s="255"/>
      <c r="Q224" s="255"/>
      <c r="R224" s="255"/>
      <c r="S224" s="255"/>
      <c r="T224" s="255"/>
      <c r="U224" s="246"/>
      <c r="V224" s="253"/>
      <c r="W224" s="253"/>
      <c r="X224" s="253"/>
      <c r="Y224" s="253"/>
      <c r="Z224" s="253"/>
      <c r="AA224" s="246"/>
      <c r="AB224" s="253"/>
      <c r="AC224" s="253"/>
      <c r="AD224" s="253"/>
      <c r="AE224" s="253"/>
      <c r="AF224" s="253"/>
      <c r="AG224" s="210">
        <f t="shared" si="73"/>
        <v>0</v>
      </c>
      <c r="AH224" s="212"/>
      <c r="AI224" s="212"/>
      <c r="AJ224" s="212"/>
      <c r="AK224" s="212"/>
      <c r="AL224" s="212"/>
      <c r="AM224" s="212"/>
      <c r="AN224" s="127"/>
      <c r="AO224" s="212"/>
      <c r="AP224" s="212"/>
      <c r="AQ224" s="212"/>
      <c r="AR224" s="212"/>
      <c r="AS224" s="212"/>
      <c r="AT224" s="206"/>
      <c r="AU224" s="232"/>
      <c r="AV224" s="132"/>
      <c r="AW224" s="132"/>
      <c r="AX224" s="132"/>
      <c r="AY224" s="115"/>
      <c r="BA224" s="6"/>
      <c r="BP224" s="7"/>
      <c r="BV224" s="6"/>
    </row>
    <row r="225" spans="1:74" ht="82.5" hidden="1" customHeight="1" x14ac:dyDescent="0.25">
      <c r="A225" s="6">
        <v>220</v>
      </c>
      <c r="B225" s="357"/>
      <c r="C225" s="357"/>
      <c r="D225" s="357"/>
      <c r="E225" s="286"/>
      <c r="F225" s="286"/>
      <c r="G225" s="286"/>
      <c r="H225" s="286"/>
      <c r="I225" s="264"/>
      <c r="J225" s="59"/>
      <c r="K225" s="60"/>
      <c r="L225" s="61"/>
      <c r="M225" s="61"/>
      <c r="N225" s="132"/>
      <c r="O225" s="301">
        <f t="shared" si="72"/>
        <v>0</v>
      </c>
      <c r="P225" s="255"/>
      <c r="Q225" s="255"/>
      <c r="R225" s="255"/>
      <c r="S225" s="255"/>
      <c r="T225" s="255"/>
      <c r="U225" s="246"/>
      <c r="V225" s="253"/>
      <c r="W225" s="253"/>
      <c r="X225" s="253"/>
      <c r="Y225" s="253"/>
      <c r="Z225" s="253"/>
      <c r="AA225" s="246"/>
      <c r="AB225" s="253"/>
      <c r="AC225" s="253"/>
      <c r="AD225" s="253"/>
      <c r="AE225" s="253"/>
      <c r="AF225" s="253"/>
      <c r="AG225" s="210">
        <f t="shared" si="73"/>
        <v>0</v>
      </c>
      <c r="AH225" s="212"/>
      <c r="AI225" s="212"/>
      <c r="AJ225" s="212"/>
      <c r="AK225" s="212"/>
      <c r="AL225" s="212"/>
      <c r="AM225" s="212"/>
      <c r="AN225" s="127"/>
      <c r="AO225" s="212"/>
      <c r="AP225" s="212"/>
      <c r="AQ225" s="212"/>
      <c r="AR225" s="212"/>
      <c r="AS225" s="212"/>
      <c r="AT225" s="206"/>
      <c r="AU225" s="232"/>
      <c r="AV225" s="132"/>
      <c r="AW225" s="132"/>
      <c r="AX225" s="132"/>
      <c r="AY225" s="115"/>
      <c r="BA225" s="6"/>
      <c r="BP225" s="7"/>
      <c r="BV225" s="6"/>
    </row>
    <row r="226" spans="1:74" ht="86.25" hidden="1" customHeight="1" x14ac:dyDescent="0.25">
      <c r="A226" s="6">
        <v>221</v>
      </c>
      <c r="B226" s="171" t="s">
        <v>490</v>
      </c>
      <c r="C226" s="23" t="s">
        <v>13</v>
      </c>
      <c r="D226" s="242">
        <f>SUM(D227:D228)</f>
        <v>2</v>
      </c>
      <c r="E226" s="42"/>
      <c r="F226" s="42"/>
      <c r="G226" s="42"/>
      <c r="H226" s="42"/>
      <c r="I226" s="251"/>
      <c r="J226" s="176" t="s">
        <v>13</v>
      </c>
      <c r="K226" s="30">
        <f>SUM(K228:K228)+K227</f>
        <v>2</v>
      </c>
      <c r="L226" s="37"/>
      <c r="M226" s="37"/>
      <c r="N226" s="135"/>
      <c r="O226" s="220">
        <f t="shared" si="72"/>
        <v>0</v>
      </c>
      <c r="P226" s="220">
        <f>SUM(P227:P230)</f>
        <v>0</v>
      </c>
      <c r="Q226" s="220">
        <f t="shared" ref="Q226:T226" si="74">SUM(Q227:Q230)</f>
        <v>0</v>
      </c>
      <c r="R226" s="220">
        <f t="shared" si="74"/>
        <v>0</v>
      </c>
      <c r="S226" s="220">
        <f t="shared" si="74"/>
        <v>0</v>
      </c>
      <c r="T226" s="220">
        <f t="shared" si="74"/>
        <v>0</v>
      </c>
      <c r="U226" s="220">
        <f>SUM(V226:Z226)</f>
        <v>0</v>
      </c>
      <c r="V226" s="125">
        <f>IF(E226&lt;(K226-P226),0,E226-(K226-P226))</f>
        <v>0</v>
      </c>
      <c r="W226" s="125">
        <f>IF(F226&lt;(K226-Q226-P226),0,F226-(K226-Q226-P226)-V226)</f>
        <v>0</v>
      </c>
      <c r="X226" s="125">
        <f>IF(G226&lt;(K226-R226-Q226-P226),0,G226-(K226-R226-Q226-P226)-W226-V226)</f>
        <v>0</v>
      </c>
      <c r="Y226" s="125">
        <f>IF(H226&lt;(K226-S226-R226-Q226-P226),0,H226-(K226-S226-R226-Q226-P226)-X226-W226-V226)</f>
        <v>0</v>
      </c>
      <c r="Z226" s="125">
        <f>IF(I226&lt;(K226-T226-S226-R226-Q226-P226),0,I226-(K226-T226-S226-R226-Q226-P226)-Y226-X226-W226-V226)</f>
        <v>0</v>
      </c>
      <c r="AA226" s="125">
        <f>SUM(AB226:AF226)</f>
        <v>0</v>
      </c>
      <c r="AB226" s="125">
        <f>V226</f>
        <v>0</v>
      </c>
      <c r="AC226" s="125">
        <f>W226-AH226</f>
        <v>0</v>
      </c>
      <c r="AD226" s="125">
        <f>X226-AI226-AH226</f>
        <v>0</v>
      </c>
      <c r="AE226" s="125">
        <f>Y226-AJ226-AI226-AH226</f>
        <v>0</v>
      </c>
      <c r="AF226" s="125">
        <f>Z226-AK226-AJ226-AI226-AH226</f>
        <v>0</v>
      </c>
      <c r="AG226" s="125">
        <f t="shared" si="73"/>
        <v>0</v>
      </c>
      <c r="AH226" s="125">
        <f>SUM(AH227:AH230)</f>
        <v>0</v>
      </c>
      <c r="AI226" s="125">
        <f t="shared" ref="AI226:AS226" si="75">SUM(AI227:AI230)</f>
        <v>0</v>
      </c>
      <c r="AJ226" s="125">
        <f t="shared" si="75"/>
        <v>0</v>
      </c>
      <c r="AK226" s="125">
        <f t="shared" si="75"/>
        <v>0</v>
      </c>
      <c r="AL226" s="125">
        <f t="shared" si="75"/>
        <v>0</v>
      </c>
      <c r="AM226" s="125"/>
      <c r="AN226" s="125">
        <f t="shared" si="75"/>
        <v>0</v>
      </c>
      <c r="AO226" s="125">
        <f t="shared" si="75"/>
        <v>0</v>
      </c>
      <c r="AP226" s="125">
        <f t="shared" si="75"/>
        <v>0</v>
      </c>
      <c r="AQ226" s="125">
        <f t="shared" si="75"/>
        <v>0</v>
      </c>
      <c r="AR226" s="125">
        <f t="shared" si="75"/>
        <v>0</v>
      </c>
      <c r="AS226" s="125">
        <f t="shared" si="75"/>
        <v>0</v>
      </c>
      <c r="AT226" s="205"/>
      <c r="AU226" s="228"/>
      <c r="AV226" s="135"/>
      <c r="AW226" s="135"/>
      <c r="AX226" s="135"/>
      <c r="AY226" s="115"/>
      <c r="BA226" s="6"/>
      <c r="BP226" s="7"/>
      <c r="BV226" s="6"/>
    </row>
    <row r="227" spans="1:74" ht="15.75" hidden="1" customHeight="1" x14ac:dyDescent="0.25">
      <c r="A227" s="6">
        <v>222</v>
      </c>
      <c r="B227" s="177"/>
      <c r="C227" s="178"/>
      <c r="D227" s="261"/>
      <c r="E227" s="63"/>
      <c r="F227" s="63"/>
      <c r="G227" s="63"/>
      <c r="H227" s="63"/>
      <c r="I227" s="265"/>
      <c r="J227" s="179"/>
      <c r="K227" s="180"/>
      <c r="L227" s="34"/>
      <c r="M227" s="34"/>
      <c r="N227" s="181"/>
      <c r="O227" s="301">
        <f t="shared" si="72"/>
        <v>0</v>
      </c>
      <c r="P227" s="241"/>
      <c r="Q227" s="241"/>
      <c r="R227" s="241"/>
      <c r="S227" s="241"/>
      <c r="T227" s="241"/>
      <c r="U227" s="289"/>
      <c r="V227" s="241"/>
      <c r="W227" s="241"/>
      <c r="X227" s="241"/>
      <c r="Y227" s="241"/>
      <c r="Z227" s="241"/>
      <c r="AA227" s="289"/>
      <c r="AB227" s="241"/>
      <c r="AC227" s="241"/>
      <c r="AD227" s="241"/>
      <c r="AE227" s="241"/>
      <c r="AF227" s="241"/>
      <c r="AG227" s="210">
        <f t="shared" si="73"/>
        <v>0</v>
      </c>
      <c r="AH227" s="181"/>
      <c r="AI227" s="181"/>
      <c r="AJ227" s="181"/>
      <c r="AK227" s="181"/>
      <c r="AL227" s="181"/>
      <c r="AM227" s="306"/>
      <c r="AN227" s="316"/>
      <c r="AO227" s="306"/>
      <c r="AP227" s="306"/>
      <c r="AQ227" s="306"/>
      <c r="AR227" s="306"/>
      <c r="AS227" s="306"/>
      <c r="AT227" s="182"/>
      <c r="AU227" s="233"/>
      <c r="AV227" s="183"/>
      <c r="AW227" s="183"/>
      <c r="AX227" s="183"/>
      <c r="AY227" s="115"/>
      <c r="BA227" s="6"/>
      <c r="BP227" s="7"/>
      <c r="BV227" s="6"/>
    </row>
    <row r="228" spans="1:74" ht="32.25" hidden="1" customHeight="1" x14ac:dyDescent="0.25">
      <c r="A228" s="6">
        <v>223</v>
      </c>
      <c r="B228" s="175"/>
      <c r="C228" s="62" t="s">
        <v>491</v>
      </c>
      <c r="D228" s="261">
        <f t="shared" ref="D228" si="76">SUM(D229)</f>
        <v>2</v>
      </c>
      <c r="E228" s="63"/>
      <c r="F228" s="63"/>
      <c r="G228" s="63"/>
      <c r="H228" s="63"/>
      <c r="I228" s="265"/>
      <c r="J228" s="64"/>
      <c r="K228" s="65">
        <f>SUM(K229:K230)</f>
        <v>2</v>
      </c>
      <c r="L228" s="34"/>
      <c r="M228" s="34"/>
      <c r="N228" s="183"/>
      <c r="O228" s="301">
        <f t="shared" si="72"/>
        <v>0</v>
      </c>
      <c r="P228" s="244"/>
      <c r="Q228" s="244"/>
      <c r="R228" s="244"/>
      <c r="S228" s="244"/>
      <c r="T228" s="244"/>
      <c r="U228" s="246"/>
      <c r="V228" s="244"/>
      <c r="W228" s="245"/>
      <c r="X228" s="245"/>
      <c r="Y228" s="245"/>
      <c r="Z228" s="245"/>
      <c r="AA228" s="246"/>
      <c r="AB228" s="245"/>
      <c r="AC228" s="245"/>
      <c r="AD228" s="245"/>
      <c r="AE228" s="245"/>
      <c r="AF228" s="245"/>
      <c r="AG228" s="210">
        <f t="shared" si="73"/>
        <v>0</v>
      </c>
      <c r="AH228" s="216"/>
      <c r="AI228" s="216"/>
      <c r="AJ228" s="216"/>
      <c r="AK228" s="216"/>
      <c r="AL228" s="216"/>
      <c r="AM228" s="216"/>
      <c r="AN228" s="127"/>
      <c r="AO228" s="216"/>
      <c r="AP228" s="216"/>
      <c r="AQ228" s="216"/>
      <c r="AR228" s="216"/>
      <c r="AS228" s="216"/>
      <c r="AT228" s="207"/>
      <c r="AU228" s="233"/>
      <c r="AV228" s="183"/>
      <c r="AW228" s="183"/>
      <c r="AX228" s="183"/>
      <c r="AY228" s="115"/>
      <c r="BA228" s="6"/>
      <c r="BP228" s="7"/>
      <c r="BV228" s="6"/>
    </row>
    <row r="229" spans="1:74" ht="24" hidden="1" customHeight="1" x14ac:dyDescent="0.25">
      <c r="A229" s="6">
        <v>224</v>
      </c>
      <c r="B229" s="175"/>
      <c r="C229" s="66" t="s">
        <v>320</v>
      </c>
      <c r="D229" s="44">
        <v>2</v>
      </c>
      <c r="E229" s="67"/>
      <c r="F229" s="67"/>
      <c r="G229" s="67"/>
      <c r="H229" s="67"/>
      <c r="I229" s="266"/>
      <c r="J229" s="179" t="s">
        <v>492</v>
      </c>
      <c r="K229" s="10">
        <v>1</v>
      </c>
      <c r="L229" s="34" t="s">
        <v>493</v>
      </c>
      <c r="M229" s="34"/>
      <c r="N229" s="181" t="s">
        <v>494</v>
      </c>
      <c r="O229" s="301">
        <f t="shared" si="72"/>
        <v>0</v>
      </c>
      <c r="P229" s="241"/>
      <c r="Q229" s="241"/>
      <c r="R229" s="241"/>
      <c r="S229" s="241"/>
      <c r="T229" s="241"/>
      <c r="U229" s="289"/>
      <c r="V229" s="241"/>
      <c r="W229" s="241"/>
      <c r="X229" s="241"/>
      <c r="Y229" s="241"/>
      <c r="Z229" s="241"/>
      <c r="AA229" s="289"/>
      <c r="AB229" s="241"/>
      <c r="AC229" s="241"/>
      <c r="AD229" s="241"/>
      <c r="AE229" s="241"/>
      <c r="AF229" s="241"/>
      <c r="AG229" s="210">
        <f t="shared" si="73"/>
        <v>0</v>
      </c>
      <c r="AH229" s="181"/>
      <c r="AI229" s="181"/>
      <c r="AJ229" s="181"/>
      <c r="AK229" s="181"/>
      <c r="AL229" s="181"/>
      <c r="AM229" s="306"/>
      <c r="AN229" s="316"/>
      <c r="AO229" s="306"/>
      <c r="AP229" s="306"/>
      <c r="AQ229" s="306"/>
      <c r="AR229" s="306"/>
      <c r="AS229" s="306"/>
      <c r="AT229" s="182" t="s">
        <v>495</v>
      </c>
      <c r="AU229" s="184"/>
      <c r="AV229" s="185"/>
      <c r="AW229" s="132"/>
      <c r="AX229" s="132"/>
      <c r="AY229" s="115"/>
      <c r="BA229" s="6"/>
      <c r="BP229" s="7"/>
      <c r="BV229" s="6"/>
    </row>
    <row r="230" spans="1:74" ht="27" hidden="1" customHeight="1" x14ac:dyDescent="0.25">
      <c r="A230" s="6">
        <v>225</v>
      </c>
      <c r="B230" s="186"/>
      <c r="C230" s="20"/>
      <c r="D230" s="212"/>
      <c r="E230" s="24"/>
      <c r="F230" s="24"/>
      <c r="G230" s="24"/>
      <c r="H230" s="24"/>
      <c r="I230" s="253"/>
      <c r="J230" s="179" t="s">
        <v>496</v>
      </c>
      <c r="K230" s="10">
        <v>1</v>
      </c>
      <c r="L230" s="34" t="s">
        <v>493</v>
      </c>
      <c r="M230" s="34"/>
      <c r="N230" s="181" t="s">
        <v>497</v>
      </c>
      <c r="O230" s="301">
        <f t="shared" si="72"/>
        <v>0</v>
      </c>
      <c r="P230" s="241"/>
      <c r="Q230" s="241"/>
      <c r="R230" s="241"/>
      <c r="S230" s="241"/>
      <c r="T230" s="241"/>
      <c r="U230" s="289"/>
      <c r="V230" s="241"/>
      <c r="W230" s="241"/>
      <c r="X230" s="241"/>
      <c r="Y230" s="241"/>
      <c r="Z230" s="241"/>
      <c r="AA230" s="289"/>
      <c r="AB230" s="241"/>
      <c r="AC230" s="241"/>
      <c r="AD230" s="241"/>
      <c r="AE230" s="241"/>
      <c r="AF230" s="241"/>
      <c r="AG230" s="210">
        <f t="shared" si="73"/>
        <v>0</v>
      </c>
      <c r="AH230" s="181"/>
      <c r="AI230" s="181"/>
      <c r="AJ230" s="181"/>
      <c r="AK230" s="181"/>
      <c r="AL230" s="181"/>
      <c r="AM230" s="306"/>
      <c r="AN230" s="316"/>
      <c r="AO230" s="306"/>
      <c r="AP230" s="306"/>
      <c r="AQ230" s="306"/>
      <c r="AR230" s="306"/>
      <c r="AS230" s="306"/>
      <c r="AT230" s="182" t="s">
        <v>495</v>
      </c>
      <c r="AU230" s="132"/>
      <c r="AV230" s="185">
        <v>0</v>
      </c>
      <c r="AW230" s="132"/>
      <c r="AX230" s="132"/>
      <c r="AY230" s="115"/>
      <c r="BA230" s="6"/>
      <c r="BP230" s="7"/>
      <c r="BV230" s="6"/>
    </row>
    <row r="231" spans="1:74" ht="63" hidden="1" customHeight="1" x14ac:dyDescent="0.25">
      <c r="A231" s="6">
        <v>226</v>
      </c>
      <c r="B231" s="171" t="s">
        <v>498</v>
      </c>
      <c r="C231" s="23" t="s">
        <v>13</v>
      </c>
      <c r="D231" s="125">
        <f>D233+D236+D240</f>
        <v>6.5180867609434996</v>
      </c>
      <c r="E231" s="125">
        <v>6.5180867609434996</v>
      </c>
      <c r="F231" s="125">
        <v>6.5180867609434996</v>
      </c>
      <c r="G231" s="125">
        <v>6.5180867609434996</v>
      </c>
      <c r="H231" s="125">
        <v>6.5180867609434996</v>
      </c>
      <c r="I231" s="125">
        <v>6.5180867609434996</v>
      </c>
      <c r="J231" s="176" t="s">
        <v>13</v>
      </c>
      <c r="K231" s="30">
        <f>SUM(K232:K233)</f>
        <v>9</v>
      </c>
      <c r="L231" s="174"/>
      <c r="M231" s="174"/>
      <c r="N231" s="135"/>
      <c r="O231" s="220">
        <f>SUM(P231:T231)</f>
        <v>8</v>
      </c>
      <c r="P231" s="220">
        <f>SUM(P232:P241)</f>
        <v>0</v>
      </c>
      <c r="Q231" s="220">
        <f t="shared" ref="Q231:T231" si="77">SUM(Q232:Q241)</f>
        <v>5</v>
      </c>
      <c r="R231" s="220">
        <f t="shared" si="77"/>
        <v>3</v>
      </c>
      <c r="S231" s="220">
        <f t="shared" si="77"/>
        <v>0</v>
      </c>
      <c r="T231" s="220">
        <f t="shared" si="77"/>
        <v>0</v>
      </c>
      <c r="U231" s="220">
        <f>SUM(V231:Z231)</f>
        <v>5.5180867609434996</v>
      </c>
      <c r="V231" s="125">
        <f>IF(E231&lt;(K231-P231),0,E231-(K231-P231))</f>
        <v>0</v>
      </c>
      <c r="W231" s="125">
        <f>IF(F231&lt;(K231-Q231-P231),0,F231-(K231-Q231-P231)-V231)</f>
        <v>2.5180867609434996</v>
      </c>
      <c r="X231" s="125">
        <f>IF(G231&lt;(K231-R231-Q231-P231),0,G231-(K231-R231-Q231-P231)-W231-V231)</f>
        <v>3</v>
      </c>
      <c r="Y231" s="125">
        <f>IF(H231&lt;(K231-S231-R231-Q231-P231),0,H231-(K231-S231-R231-Q231-P231)-X231-W231-V231)</f>
        <v>0</v>
      </c>
      <c r="Z231" s="125">
        <f>IF(I231&lt;(K231-T231-S231-R231-Q231-P231),0,I231-(K231-T231-S231-R231-Q231-P231)-Y231-X231-W231-V231)</f>
        <v>0</v>
      </c>
      <c r="AA231" s="125">
        <f>SUM(AB231:AF231)</f>
        <v>-1.4819132390565004</v>
      </c>
      <c r="AB231" s="125">
        <f>V231</f>
        <v>0</v>
      </c>
      <c r="AC231" s="125">
        <f>W231-AH231</f>
        <v>2.5180867609434996</v>
      </c>
      <c r="AD231" s="125">
        <f>X231-AI231-AH231</f>
        <v>2</v>
      </c>
      <c r="AE231" s="125">
        <f>Y231-AJ231-AI231-AH231</f>
        <v>-2</v>
      </c>
      <c r="AF231" s="125">
        <f>Z231-AK231-AJ231-AI231-AH231</f>
        <v>-4</v>
      </c>
      <c r="AG231" s="242">
        <f>SUM(AH231:AL231)</f>
        <v>5</v>
      </c>
      <c r="AH231" s="242">
        <f>SUM(AH232:AH241)</f>
        <v>0</v>
      </c>
      <c r="AI231" s="242">
        <f t="shared" ref="AI231:AS231" si="78">SUM(AI232:AI241)</f>
        <v>1</v>
      </c>
      <c r="AJ231" s="242">
        <f t="shared" si="78"/>
        <v>1</v>
      </c>
      <c r="AK231" s="242">
        <f t="shared" si="78"/>
        <v>2</v>
      </c>
      <c r="AL231" s="242">
        <f t="shared" si="78"/>
        <v>1</v>
      </c>
      <c r="AM231" s="242"/>
      <c r="AN231" s="242">
        <f t="shared" si="78"/>
        <v>0</v>
      </c>
      <c r="AO231" s="242">
        <f t="shared" si="78"/>
        <v>0</v>
      </c>
      <c r="AP231" s="242">
        <f t="shared" si="78"/>
        <v>9900833.333333334</v>
      </c>
      <c r="AQ231" s="242">
        <f t="shared" si="78"/>
        <v>10318666.666666666</v>
      </c>
      <c r="AR231" s="242">
        <f t="shared" si="78"/>
        <v>15233096.666666668</v>
      </c>
      <c r="AS231" s="242">
        <f t="shared" si="78"/>
        <v>11199750.000000002</v>
      </c>
      <c r="AT231" s="205"/>
      <c r="AU231" s="228"/>
      <c r="AV231" s="135"/>
      <c r="AW231" s="135"/>
      <c r="AX231" s="135"/>
      <c r="AY231" s="115"/>
      <c r="BA231" s="6"/>
      <c r="BP231" s="7"/>
      <c r="BV231" s="6"/>
    </row>
    <row r="232" spans="1:74" ht="15.75" hidden="1" customHeight="1" x14ac:dyDescent="0.25">
      <c r="A232" s="6">
        <v>227</v>
      </c>
      <c r="B232" s="187"/>
      <c r="C232" s="68"/>
      <c r="D232" s="262"/>
      <c r="E232" s="69"/>
      <c r="F232" s="69"/>
      <c r="G232" s="69"/>
      <c r="H232" s="69"/>
      <c r="I232" s="267"/>
      <c r="J232" s="179" t="s">
        <v>499</v>
      </c>
      <c r="K232" s="10">
        <v>1</v>
      </c>
      <c r="L232" s="34" t="s">
        <v>18</v>
      </c>
      <c r="M232" s="34"/>
      <c r="N232" s="181" t="s">
        <v>500</v>
      </c>
      <c r="O232" s="289">
        <f>SUM(P232:T232)</f>
        <v>1</v>
      </c>
      <c r="P232" s="241"/>
      <c r="Q232" s="241"/>
      <c r="R232" s="241">
        <v>1</v>
      </c>
      <c r="S232" s="241"/>
      <c r="T232" s="241"/>
      <c r="U232" s="289"/>
      <c r="V232" s="241"/>
      <c r="W232" s="241"/>
      <c r="X232" s="211"/>
      <c r="Y232" s="241"/>
      <c r="Z232" s="241"/>
      <c r="AA232" s="289"/>
      <c r="AB232" s="241"/>
      <c r="AC232" s="241"/>
      <c r="AD232" s="241"/>
      <c r="AE232" s="241"/>
      <c r="AF232" s="241"/>
      <c r="AG232" s="283">
        <f t="shared" ref="AG232:AG234" si="79">SUM(AH232:AL232)</f>
        <v>0</v>
      </c>
      <c r="AH232" s="181"/>
      <c r="AI232" s="181"/>
      <c r="AJ232" s="181"/>
      <c r="AK232" s="181"/>
      <c r="AL232" s="181"/>
      <c r="AM232" s="306"/>
      <c r="AN232" s="316"/>
      <c r="AO232" s="306"/>
      <c r="AP232" s="306"/>
      <c r="AQ232" s="306"/>
      <c r="AR232" s="306"/>
      <c r="AS232" s="306"/>
      <c r="AT232" s="208" t="s">
        <v>782</v>
      </c>
      <c r="AU232" s="165" t="s">
        <v>783</v>
      </c>
      <c r="AV232" s="138">
        <v>62287.96</v>
      </c>
      <c r="AW232" s="148">
        <v>228</v>
      </c>
      <c r="AX232" s="139">
        <v>46387</v>
      </c>
      <c r="AY232" s="12">
        <v>2026</v>
      </c>
      <c r="BA232" s="6"/>
      <c r="BP232" s="7"/>
      <c r="BV232" s="6"/>
    </row>
    <row r="233" spans="1:74" ht="28.5" hidden="1" customHeight="1" x14ac:dyDescent="0.25">
      <c r="A233" s="6">
        <v>228</v>
      </c>
      <c r="B233" s="187"/>
      <c r="C233" s="62" t="s">
        <v>501</v>
      </c>
      <c r="D233" s="65">
        <f>SUM(D234:D235)</f>
        <v>4.3832488862647443</v>
      </c>
      <c r="E233" s="70"/>
      <c r="F233" s="70"/>
      <c r="G233" s="70"/>
      <c r="H233" s="70"/>
      <c r="I233" s="268"/>
      <c r="J233" s="64"/>
      <c r="K233" s="65">
        <f>SUM(K234:K241)</f>
        <v>8</v>
      </c>
      <c r="L233" s="71"/>
      <c r="M233" s="71"/>
      <c r="N233" s="183"/>
      <c r="O233" s="289">
        <f t="shared" ref="O233:O241" si="80">SUM(P233:T233)</f>
        <v>0</v>
      </c>
      <c r="P233" s="244"/>
      <c r="Q233" s="244"/>
      <c r="R233" s="244"/>
      <c r="S233" s="244"/>
      <c r="T233" s="244"/>
      <c r="U233" s="246"/>
      <c r="V233" s="244"/>
      <c r="W233" s="245"/>
      <c r="X233" s="245"/>
      <c r="Y233" s="245"/>
      <c r="Z233" s="245"/>
      <c r="AA233" s="246"/>
      <c r="AB233" s="245"/>
      <c r="AC233" s="245"/>
      <c r="AD233" s="245"/>
      <c r="AE233" s="245"/>
      <c r="AF233" s="245"/>
      <c r="AG233" s="283">
        <f t="shared" si="79"/>
        <v>0</v>
      </c>
      <c r="AH233" s="216"/>
      <c r="AI233" s="216"/>
      <c r="AJ233" s="216"/>
      <c r="AK233" s="216"/>
      <c r="AL233" s="216"/>
      <c r="AM233" s="216"/>
      <c r="AN233" s="127"/>
      <c r="AO233" s="216"/>
      <c r="AP233" s="216"/>
      <c r="AQ233" s="216"/>
      <c r="AR233" s="216"/>
      <c r="AS233" s="216"/>
      <c r="AT233" s="207"/>
      <c r="AU233" s="165"/>
      <c r="AV233" s="138"/>
      <c r="AW233" s="148"/>
      <c r="AX233" s="183"/>
      <c r="AY233" s="115"/>
      <c r="BA233" s="6"/>
      <c r="BP233" s="7"/>
      <c r="BV233" s="6"/>
    </row>
    <row r="234" spans="1:74" ht="30" hidden="1" customHeight="1" x14ac:dyDescent="0.25">
      <c r="A234" s="6">
        <v>229</v>
      </c>
      <c r="B234" s="187"/>
      <c r="C234" s="15" t="s">
        <v>502</v>
      </c>
      <c r="D234" s="263">
        <v>2.4664876120023838</v>
      </c>
      <c r="E234" s="72"/>
      <c r="F234" s="72"/>
      <c r="G234" s="72"/>
      <c r="H234" s="72"/>
      <c r="I234" s="269"/>
      <c r="J234" s="179" t="s">
        <v>503</v>
      </c>
      <c r="K234" s="10">
        <v>1</v>
      </c>
      <c r="L234" s="34" t="s">
        <v>504</v>
      </c>
      <c r="M234" s="34"/>
      <c r="N234" s="181" t="s">
        <v>505</v>
      </c>
      <c r="O234" s="289">
        <f t="shared" si="80"/>
        <v>1</v>
      </c>
      <c r="P234" s="241"/>
      <c r="Q234" s="241">
        <v>1</v>
      </c>
      <c r="R234" s="241"/>
      <c r="S234" s="241"/>
      <c r="T234" s="241"/>
      <c r="U234" s="289"/>
      <c r="V234" s="241"/>
      <c r="W234" s="211"/>
      <c r="X234" s="241"/>
      <c r="Y234" s="241"/>
      <c r="Z234" s="241"/>
      <c r="AA234" s="289"/>
      <c r="AB234" s="241"/>
      <c r="AC234" s="241"/>
      <c r="AD234" s="241"/>
      <c r="AE234" s="241"/>
      <c r="AF234" s="241"/>
      <c r="AG234" s="283">
        <f t="shared" si="79"/>
        <v>0</v>
      </c>
      <c r="AH234" s="181"/>
      <c r="AI234" s="181"/>
      <c r="AJ234" s="181"/>
      <c r="AK234" s="181"/>
      <c r="AL234" s="181"/>
      <c r="AM234" s="306"/>
      <c r="AN234" s="316"/>
      <c r="AO234" s="306"/>
      <c r="AP234" s="306"/>
      <c r="AQ234" s="306"/>
      <c r="AR234" s="306"/>
      <c r="AS234" s="306"/>
      <c r="AT234" s="208" t="s">
        <v>784</v>
      </c>
      <c r="AU234" s="165" t="s">
        <v>596</v>
      </c>
      <c r="AV234" s="138">
        <v>2327.69</v>
      </c>
      <c r="AW234" s="148">
        <v>151</v>
      </c>
      <c r="AX234" s="139">
        <v>46006</v>
      </c>
      <c r="AY234" s="16">
        <v>2025</v>
      </c>
      <c r="BA234" s="6"/>
      <c r="BP234" s="7"/>
      <c r="BV234" s="6"/>
    </row>
    <row r="235" spans="1:74" ht="45" hidden="1" customHeight="1" x14ac:dyDescent="0.25">
      <c r="A235" s="6">
        <v>230</v>
      </c>
      <c r="B235" s="129"/>
      <c r="C235" s="15" t="s">
        <v>506</v>
      </c>
      <c r="D235" s="263">
        <v>1.9167612742623608</v>
      </c>
      <c r="E235" s="72"/>
      <c r="F235" s="72"/>
      <c r="G235" s="72"/>
      <c r="H235" s="72"/>
      <c r="I235" s="269"/>
      <c r="J235" s="179" t="s">
        <v>507</v>
      </c>
      <c r="K235" s="10">
        <v>1</v>
      </c>
      <c r="L235" s="325" t="s">
        <v>493</v>
      </c>
      <c r="M235" s="34" t="s">
        <v>818</v>
      </c>
      <c r="N235" s="181" t="s">
        <v>508</v>
      </c>
      <c r="O235" s="289">
        <f t="shared" si="80"/>
        <v>1</v>
      </c>
      <c r="P235" s="241"/>
      <c r="Q235" s="241"/>
      <c r="R235" s="241">
        <v>1</v>
      </c>
      <c r="S235" s="241"/>
      <c r="T235" s="241"/>
      <c r="U235" s="289"/>
      <c r="V235" s="241"/>
      <c r="W235" s="241"/>
      <c r="X235" s="211"/>
      <c r="Y235" s="241"/>
      <c r="Z235" s="241"/>
      <c r="AA235" s="289"/>
      <c r="AB235" s="241"/>
      <c r="AC235" s="241"/>
      <c r="AD235" s="241"/>
      <c r="AE235" s="241"/>
      <c r="AF235" s="241"/>
      <c r="AG235" s="283">
        <f>SUM(AH235:AL235)</f>
        <v>1</v>
      </c>
      <c r="AH235" s="239"/>
      <c r="AI235" s="239">
        <v>1</v>
      </c>
      <c r="AJ235" s="239"/>
      <c r="AK235" s="239"/>
      <c r="AL235" s="239"/>
      <c r="AM235" s="304">
        <f>10900000/1.2</f>
        <v>9083333.333333334</v>
      </c>
      <c r="AN235" s="299"/>
      <c r="AO235" s="304"/>
      <c r="AP235" s="304">
        <f>AM235*1.09</f>
        <v>9900833.333333334</v>
      </c>
      <c r="AQ235" s="304"/>
      <c r="AR235" s="304"/>
      <c r="AS235" s="304"/>
      <c r="AT235" s="208" t="s">
        <v>785</v>
      </c>
      <c r="AU235" s="165" t="s">
        <v>786</v>
      </c>
      <c r="AV235" s="138">
        <v>259533.9</v>
      </c>
      <c r="AW235" s="148">
        <v>148</v>
      </c>
      <c r="AX235" s="139">
        <v>46357</v>
      </c>
      <c r="AY235" s="12">
        <v>2026</v>
      </c>
      <c r="BA235" s="6"/>
      <c r="BP235" s="7"/>
      <c r="BV235" s="6"/>
    </row>
    <row r="236" spans="1:74" ht="31.5" hidden="1" customHeight="1" x14ac:dyDescent="0.25">
      <c r="A236" s="6">
        <v>231</v>
      </c>
      <c r="B236" s="187"/>
      <c r="C236" s="62" t="s">
        <v>509</v>
      </c>
      <c r="D236" s="65">
        <f>SUM(D237:D239)</f>
        <v>1.2938895988166872</v>
      </c>
      <c r="E236" s="70"/>
      <c r="F236" s="70"/>
      <c r="G236" s="70"/>
      <c r="H236" s="70"/>
      <c r="I236" s="268"/>
      <c r="J236" s="179" t="s">
        <v>510</v>
      </c>
      <c r="K236" s="247">
        <v>1</v>
      </c>
      <c r="L236" s="333" t="s">
        <v>504</v>
      </c>
      <c r="M236" s="41" t="s">
        <v>813</v>
      </c>
      <c r="N236" s="181" t="s">
        <v>511</v>
      </c>
      <c r="O236" s="289">
        <f t="shared" si="80"/>
        <v>1</v>
      </c>
      <c r="P236" s="241"/>
      <c r="Q236" s="241">
        <v>1</v>
      </c>
      <c r="R236" s="241"/>
      <c r="S236" s="241"/>
      <c r="T236" s="241"/>
      <c r="U236" s="289"/>
      <c r="V236" s="241"/>
      <c r="W236" s="211"/>
      <c r="X236" s="241"/>
      <c r="Y236" s="241"/>
      <c r="Z236" s="241"/>
      <c r="AA236" s="289"/>
      <c r="AB236" s="241"/>
      <c r="AC236" s="241"/>
      <c r="AD236" s="241"/>
      <c r="AE236" s="241"/>
      <c r="AF236" s="241"/>
      <c r="AG236" s="283">
        <f t="shared" ref="AG236:AG241" si="81">SUM(AH236:AL236)</f>
        <v>1</v>
      </c>
      <c r="AH236" s="239"/>
      <c r="AI236" s="239"/>
      <c r="AJ236" s="239"/>
      <c r="AK236" s="239">
        <v>1</v>
      </c>
      <c r="AL236" s="239"/>
      <c r="AM236" s="304">
        <f>4552000/1.2</f>
        <v>3793333.3333333335</v>
      </c>
      <c r="AN236" s="299"/>
      <c r="AO236" s="304"/>
      <c r="AP236" s="304"/>
      <c r="AQ236" s="304"/>
      <c r="AR236" s="304">
        <f>AM236*1.183</f>
        <v>4487513.333333334</v>
      </c>
      <c r="AS236" s="304"/>
      <c r="AT236" s="208" t="s">
        <v>787</v>
      </c>
      <c r="AU236" s="165" t="s">
        <v>788</v>
      </c>
      <c r="AV236" s="138">
        <v>11478.54</v>
      </c>
      <c r="AW236" s="170">
        <v>212</v>
      </c>
      <c r="AX236" s="144">
        <v>46017</v>
      </c>
      <c r="AY236" s="16">
        <v>2025</v>
      </c>
      <c r="BA236" s="6"/>
      <c r="BP236" s="7"/>
      <c r="BV236" s="6"/>
    </row>
    <row r="237" spans="1:74" ht="45" hidden="1" customHeight="1" x14ac:dyDescent="0.25">
      <c r="A237" s="6">
        <v>232</v>
      </c>
      <c r="B237" s="187"/>
      <c r="C237" s="15" t="s">
        <v>506</v>
      </c>
      <c r="D237" s="263">
        <v>0</v>
      </c>
      <c r="E237" s="72"/>
      <c r="F237" s="72"/>
      <c r="G237" s="72"/>
      <c r="H237" s="72"/>
      <c r="I237" s="269"/>
      <c r="J237" s="179" t="s">
        <v>512</v>
      </c>
      <c r="K237" s="10">
        <v>1</v>
      </c>
      <c r="L237" s="34" t="s">
        <v>493</v>
      </c>
      <c r="M237" s="34"/>
      <c r="N237" s="181" t="s">
        <v>513</v>
      </c>
      <c r="O237" s="289">
        <f t="shared" si="80"/>
        <v>1</v>
      </c>
      <c r="P237" s="241"/>
      <c r="Q237" s="241">
        <v>1</v>
      </c>
      <c r="R237" s="241"/>
      <c r="S237" s="241"/>
      <c r="T237" s="241"/>
      <c r="U237" s="289"/>
      <c r="V237" s="241"/>
      <c r="W237" s="211"/>
      <c r="X237" s="241"/>
      <c r="Y237" s="241"/>
      <c r="Z237" s="241"/>
      <c r="AA237" s="289"/>
      <c r="AB237" s="241"/>
      <c r="AC237" s="241"/>
      <c r="AD237" s="241"/>
      <c r="AE237" s="241"/>
      <c r="AF237" s="241"/>
      <c r="AG237" s="283">
        <f t="shared" si="81"/>
        <v>0</v>
      </c>
      <c r="AH237" s="239"/>
      <c r="AI237" s="239"/>
      <c r="AJ237" s="239"/>
      <c r="AK237" s="239"/>
      <c r="AL237" s="239"/>
      <c r="AM237" s="306"/>
      <c r="AN237" s="316"/>
      <c r="AO237" s="306"/>
      <c r="AP237" s="306"/>
      <c r="AQ237" s="306"/>
      <c r="AR237" s="306"/>
      <c r="AS237" s="306"/>
      <c r="AT237" s="208" t="s">
        <v>789</v>
      </c>
      <c r="AU237" s="165" t="s">
        <v>744</v>
      </c>
      <c r="AV237" s="138">
        <v>75800.34</v>
      </c>
      <c r="AW237" s="148">
        <v>149</v>
      </c>
      <c r="AX237" s="139">
        <v>46007</v>
      </c>
      <c r="AY237" s="16">
        <v>2025</v>
      </c>
      <c r="BA237" s="6"/>
      <c r="BP237" s="7"/>
      <c r="BV237" s="6"/>
    </row>
    <row r="238" spans="1:74" ht="45" hidden="1" customHeight="1" x14ac:dyDescent="0.25">
      <c r="A238" s="6">
        <v>233</v>
      </c>
      <c r="B238" s="187"/>
      <c r="C238" s="15" t="s">
        <v>514</v>
      </c>
      <c r="D238" s="263">
        <v>1.4482172297924555E-2</v>
      </c>
      <c r="E238" s="72"/>
      <c r="F238" s="72"/>
      <c r="G238" s="72"/>
      <c r="H238" s="72"/>
      <c r="I238" s="269"/>
      <c r="J238" s="179" t="s">
        <v>512</v>
      </c>
      <c r="K238" s="10">
        <v>1</v>
      </c>
      <c r="L238" s="325" t="s">
        <v>493</v>
      </c>
      <c r="M238" s="34" t="s">
        <v>818</v>
      </c>
      <c r="N238" s="181" t="s">
        <v>515</v>
      </c>
      <c r="O238" s="289">
        <f t="shared" si="80"/>
        <v>1</v>
      </c>
      <c r="P238" s="241"/>
      <c r="Q238" s="241"/>
      <c r="R238" s="241">
        <v>1</v>
      </c>
      <c r="S238" s="241"/>
      <c r="T238" s="241"/>
      <c r="U238" s="289"/>
      <c r="V238" s="241"/>
      <c r="W238" s="241"/>
      <c r="X238" s="211"/>
      <c r="Y238" s="241"/>
      <c r="Z238" s="241"/>
      <c r="AA238" s="289"/>
      <c r="AB238" s="241"/>
      <c r="AC238" s="241"/>
      <c r="AD238" s="241"/>
      <c r="AE238" s="241"/>
      <c r="AF238" s="241"/>
      <c r="AG238" s="283">
        <f t="shared" si="81"/>
        <v>1</v>
      </c>
      <c r="AH238" s="239"/>
      <c r="AI238" s="239"/>
      <c r="AJ238" s="239"/>
      <c r="AK238" s="239">
        <v>1</v>
      </c>
      <c r="AL238" s="239"/>
      <c r="AM238" s="304">
        <f t="shared" ref="AM238:AM239" si="82">10900000/1.2</f>
        <v>9083333.333333334</v>
      </c>
      <c r="AN238" s="299"/>
      <c r="AO238" s="304"/>
      <c r="AP238" s="304"/>
      <c r="AQ238" s="304"/>
      <c r="AR238" s="304">
        <f>AM238*1.183</f>
        <v>10745583.333333334</v>
      </c>
      <c r="AS238" s="304"/>
      <c r="AT238" s="208" t="s">
        <v>790</v>
      </c>
      <c r="AU238" s="165" t="s">
        <v>791</v>
      </c>
      <c r="AV238" s="138">
        <v>158368.59</v>
      </c>
      <c r="AW238" s="148">
        <v>155</v>
      </c>
      <c r="AX238" s="139">
        <v>46378</v>
      </c>
      <c r="AY238" s="12">
        <v>2026</v>
      </c>
      <c r="BA238" s="6"/>
      <c r="BP238" s="7"/>
      <c r="BV238" s="6"/>
    </row>
    <row r="239" spans="1:74" ht="30" hidden="1" customHeight="1" x14ac:dyDescent="0.25">
      <c r="A239" s="6">
        <v>234</v>
      </c>
      <c r="B239" s="187"/>
      <c r="C239" s="15" t="s">
        <v>516</v>
      </c>
      <c r="D239" s="263">
        <v>1.2794074265187627</v>
      </c>
      <c r="E239" s="72"/>
      <c r="F239" s="72"/>
      <c r="G239" s="72"/>
      <c r="H239" s="72"/>
      <c r="I239" s="269"/>
      <c r="J239" s="179" t="s">
        <v>325</v>
      </c>
      <c r="K239" s="10">
        <v>1</v>
      </c>
      <c r="L239" s="325" t="s">
        <v>493</v>
      </c>
      <c r="M239" s="34" t="s">
        <v>818</v>
      </c>
      <c r="N239" s="181" t="s">
        <v>517</v>
      </c>
      <c r="O239" s="289">
        <f t="shared" si="80"/>
        <v>1</v>
      </c>
      <c r="P239" s="241"/>
      <c r="Q239" s="241">
        <v>1</v>
      </c>
      <c r="R239" s="241"/>
      <c r="S239" s="241"/>
      <c r="T239" s="241"/>
      <c r="U239" s="289"/>
      <c r="V239" s="241"/>
      <c r="W239" s="211"/>
      <c r="X239" s="241"/>
      <c r="Y239" s="241"/>
      <c r="Z239" s="241"/>
      <c r="AA239" s="289"/>
      <c r="AB239" s="241"/>
      <c r="AC239" s="241"/>
      <c r="AD239" s="241"/>
      <c r="AE239" s="241"/>
      <c r="AF239" s="241"/>
      <c r="AG239" s="283">
        <f t="shared" si="81"/>
        <v>1</v>
      </c>
      <c r="AH239" s="239"/>
      <c r="AI239" s="239"/>
      <c r="AJ239" s="239"/>
      <c r="AK239" s="239"/>
      <c r="AL239" s="239">
        <v>1</v>
      </c>
      <c r="AM239" s="304">
        <f t="shared" si="82"/>
        <v>9083333.333333334</v>
      </c>
      <c r="AN239" s="299"/>
      <c r="AO239" s="304"/>
      <c r="AP239" s="304"/>
      <c r="AQ239" s="304"/>
      <c r="AR239" s="304"/>
      <c r="AS239" s="304">
        <f>AM239*1.233</f>
        <v>11199750.000000002</v>
      </c>
      <c r="AT239" s="208" t="s">
        <v>792</v>
      </c>
      <c r="AU239" s="165" t="s">
        <v>658</v>
      </c>
      <c r="AV239" s="138">
        <v>150120.84</v>
      </c>
      <c r="AW239" s="148">
        <v>180</v>
      </c>
      <c r="AX239" s="139">
        <v>45998</v>
      </c>
      <c r="AY239" s="16">
        <v>2025</v>
      </c>
      <c r="BA239" s="6"/>
      <c r="BP239" s="7"/>
      <c r="BV239" s="6"/>
    </row>
    <row r="240" spans="1:74" ht="30" hidden="1" customHeight="1" x14ac:dyDescent="0.25">
      <c r="A240" s="6">
        <v>235</v>
      </c>
      <c r="B240" s="187"/>
      <c r="C240" s="62" t="s">
        <v>518</v>
      </c>
      <c r="D240" s="65">
        <f>D241</f>
        <v>0.84094827586206866</v>
      </c>
      <c r="E240" s="70"/>
      <c r="F240" s="70"/>
      <c r="G240" s="70"/>
      <c r="H240" s="70"/>
      <c r="I240" s="268"/>
      <c r="J240" s="74" t="s">
        <v>519</v>
      </c>
      <c r="K240" s="10">
        <v>1</v>
      </c>
      <c r="L240" s="34" t="s">
        <v>493</v>
      </c>
      <c r="M240" s="34"/>
      <c r="N240" s="181" t="s">
        <v>520</v>
      </c>
      <c r="O240" s="289">
        <f t="shared" si="80"/>
        <v>0</v>
      </c>
      <c r="P240" s="241"/>
      <c r="Q240" s="241"/>
      <c r="R240" s="241"/>
      <c r="S240" s="241"/>
      <c r="T240" s="241"/>
      <c r="U240" s="289"/>
      <c r="V240" s="241"/>
      <c r="W240" s="241"/>
      <c r="X240" s="241"/>
      <c r="Y240" s="241"/>
      <c r="Z240" s="241"/>
      <c r="AA240" s="289"/>
      <c r="AB240" s="241"/>
      <c r="AC240" s="241"/>
      <c r="AD240" s="241"/>
      <c r="AE240" s="241"/>
      <c r="AF240" s="241"/>
      <c r="AG240" s="283">
        <f t="shared" si="81"/>
        <v>0</v>
      </c>
      <c r="AH240" s="239"/>
      <c r="AI240" s="239"/>
      <c r="AJ240" s="239"/>
      <c r="AK240" s="239"/>
      <c r="AL240" s="239"/>
      <c r="AM240" s="306"/>
      <c r="AN240" s="316"/>
      <c r="AO240" s="306"/>
      <c r="AP240" s="306"/>
      <c r="AQ240" s="306"/>
      <c r="AR240" s="306"/>
      <c r="AS240" s="306"/>
      <c r="AT240" s="208" t="s">
        <v>793</v>
      </c>
      <c r="AU240" s="165" t="s">
        <v>794</v>
      </c>
      <c r="AV240" s="138">
        <v>1473499.89</v>
      </c>
      <c r="AW240" s="148">
        <v>120</v>
      </c>
      <c r="AX240" s="139">
        <v>47477</v>
      </c>
      <c r="AY240" s="16">
        <v>2029</v>
      </c>
      <c r="BA240" s="6"/>
      <c r="BP240" s="7"/>
      <c r="BV240" s="6"/>
    </row>
    <row r="241" spans="1:74" ht="15.75" hidden="1" customHeight="1" x14ac:dyDescent="0.25">
      <c r="A241" s="6">
        <v>236</v>
      </c>
      <c r="B241" s="187"/>
      <c r="C241" s="15" t="s">
        <v>521</v>
      </c>
      <c r="D241" s="263">
        <v>0.84094827586206866</v>
      </c>
      <c r="E241" s="72"/>
      <c r="F241" s="72"/>
      <c r="G241" s="72"/>
      <c r="H241" s="72"/>
      <c r="I241" s="269"/>
      <c r="J241" s="179" t="s">
        <v>522</v>
      </c>
      <c r="K241" s="10">
        <v>1</v>
      </c>
      <c r="L241" s="325" t="s">
        <v>493</v>
      </c>
      <c r="M241" s="34" t="s">
        <v>818</v>
      </c>
      <c r="N241" s="181" t="s">
        <v>523</v>
      </c>
      <c r="O241" s="289">
        <f t="shared" si="80"/>
        <v>1</v>
      </c>
      <c r="P241" s="241"/>
      <c r="Q241" s="241">
        <v>1</v>
      </c>
      <c r="R241" s="241"/>
      <c r="S241" s="241"/>
      <c r="T241" s="241"/>
      <c r="U241" s="289"/>
      <c r="V241" s="241"/>
      <c r="W241" s="211"/>
      <c r="X241" s="241"/>
      <c r="Y241" s="241"/>
      <c r="Z241" s="241"/>
      <c r="AA241" s="289"/>
      <c r="AB241" s="241"/>
      <c r="AC241" s="241"/>
      <c r="AD241" s="241"/>
      <c r="AE241" s="241"/>
      <c r="AF241" s="241"/>
      <c r="AG241" s="283">
        <f t="shared" si="81"/>
        <v>1</v>
      </c>
      <c r="AH241" s="239"/>
      <c r="AI241" s="239"/>
      <c r="AJ241" s="239">
        <v>1</v>
      </c>
      <c r="AK241" s="239"/>
      <c r="AL241" s="239"/>
      <c r="AM241" s="304">
        <f>10900000/1.2</f>
        <v>9083333.333333334</v>
      </c>
      <c r="AN241" s="299"/>
      <c r="AO241" s="304"/>
      <c r="AP241" s="304"/>
      <c r="AQ241" s="304">
        <f>AM241*1.136</f>
        <v>10318666.666666666</v>
      </c>
      <c r="AR241" s="304"/>
      <c r="AS241" s="304"/>
      <c r="AT241" s="208" t="s">
        <v>795</v>
      </c>
      <c r="AU241" s="165" t="s">
        <v>690</v>
      </c>
      <c r="AV241" s="138">
        <v>174914.96</v>
      </c>
      <c r="AW241" s="148">
        <v>200</v>
      </c>
      <c r="AX241" s="139">
        <v>46007</v>
      </c>
      <c r="AY241" s="16">
        <v>2025</v>
      </c>
      <c r="BA241" s="6"/>
      <c r="BP241" s="7"/>
      <c r="BV241" s="6"/>
    </row>
    <row r="242" spans="1:74" ht="28.5" hidden="1" x14ac:dyDescent="0.25">
      <c r="A242" s="6">
        <v>237</v>
      </c>
      <c r="B242" s="171" t="s">
        <v>524</v>
      </c>
      <c r="C242" s="23" t="s">
        <v>13</v>
      </c>
      <c r="D242" s="125">
        <v>0</v>
      </c>
      <c r="E242" s="125"/>
      <c r="F242" s="125"/>
      <c r="G242" s="125"/>
      <c r="H242" s="125"/>
      <c r="I242" s="220"/>
      <c r="J242" s="188"/>
      <c r="K242" s="125">
        <f>SUM(K243:K244)</f>
        <v>2</v>
      </c>
      <c r="L242" s="189"/>
      <c r="M242" s="189"/>
      <c r="N242" s="127"/>
      <c r="O242" s="220">
        <f>SUM(P242:T242)</f>
        <v>2</v>
      </c>
      <c r="P242" s="220">
        <f>SUM(P243:P244)</f>
        <v>0</v>
      </c>
      <c r="Q242" s="220">
        <f t="shared" ref="Q242:T242" si="83">SUM(Q243:Q244)</f>
        <v>0</v>
      </c>
      <c r="R242" s="220">
        <f t="shared" si="83"/>
        <v>1</v>
      </c>
      <c r="S242" s="220">
        <f t="shared" si="83"/>
        <v>1</v>
      </c>
      <c r="T242" s="220">
        <f t="shared" si="83"/>
        <v>0</v>
      </c>
      <c r="U242" s="220">
        <f>SUM(V242:Z242)</f>
        <v>0</v>
      </c>
      <c r="V242" s="125">
        <f>IF(E242&lt;(K242-P242),0,E242-(K242-P242))</f>
        <v>0</v>
      </c>
      <c r="W242" s="125">
        <f>IF(F242&lt;(K242-Q242-P242),0,F242-(K242-Q242-P242)-V242)</f>
        <v>0</v>
      </c>
      <c r="X242" s="125">
        <f>IF(G242&lt;(K242-R242-Q242-P242),0,G242-(K242-R242-Q242-P242)-W242-V242)</f>
        <v>0</v>
      </c>
      <c r="Y242" s="125">
        <f>IF(H242&lt;(K242-S242-R242-Q242-P242),0,H242-(K242-S242-R242-Q242-P242)-X242-W242-V242)</f>
        <v>0</v>
      </c>
      <c r="Z242" s="125">
        <f>IF(I242&lt;(K242-T242-S242-R242-Q242-P242),0,I242-(K242-T242-S242-R242-Q242-P242)-Y242-X242-W242-V242)</f>
        <v>0</v>
      </c>
      <c r="AA242" s="125">
        <f>SUM(AB242:AF242)</f>
        <v>0</v>
      </c>
      <c r="AB242" s="125">
        <f>V242</f>
        <v>0</v>
      </c>
      <c r="AC242" s="125">
        <f>W242-AH242</f>
        <v>0</v>
      </c>
      <c r="AD242" s="125">
        <f>X242-AI242-AH242</f>
        <v>0</v>
      </c>
      <c r="AE242" s="125">
        <f>Y242-AJ242-AI242-AH242</f>
        <v>0</v>
      </c>
      <c r="AF242" s="125">
        <f>Z242-AK242-AJ242-AI242-AH242</f>
        <v>0</v>
      </c>
      <c r="AG242" s="125">
        <f>SUM(AH242:AL242)</f>
        <v>0</v>
      </c>
      <c r="AH242" s="125">
        <f>SUM(AH243:AH244)</f>
        <v>0</v>
      </c>
      <c r="AI242" s="125">
        <f t="shared" ref="AI242:AS242" si="84">SUM(AI243:AI244)</f>
        <v>0</v>
      </c>
      <c r="AJ242" s="125">
        <f t="shared" si="84"/>
        <v>0</v>
      </c>
      <c r="AK242" s="125">
        <f t="shared" si="84"/>
        <v>0</v>
      </c>
      <c r="AL242" s="125">
        <f t="shared" si="84"/>
        <v>0</v>
      </c>
      <c r="AM242" s="125"/>
      <c r="AN242" s="125">
        <f t="shared" si="84"/>
        <v>0</v>
      </c>
      <c r="AO242" s="125">
        <f t="shared" si="84"/>
        <v>0</v>
      </c>
      <c r="AP242" s="125">
        <f t="shared" si="84"/>
        <v>0</v>
      </c>
      <c r="AQ242" s="125">
        <f t="shared" si="84"/>
        <v>0</v>
      </c>
      <c r="AR242" s="125">
        <f t="shared" si="84"/>
        <v>0</v>
      </c>
      <c r="AS242" s="125">
        <f t="shared" si="84"/>
        <v>0</v>
      </c>
      <c r="AT242" s="209"/>
      <c r="AU242" s="234"/>
      <c r="AV242" s="127"/>
      <c r="AW242" s="127"/>
      <c r="AX242" s="127"/>
      <c r="AY242" s="115"/>
      <c r="BA242" s="6"/>
      <c r="BP242" s="7"/>
      <c r="BV242" s="6"/>
    </row>
    <row r="243" spans="1:74" ht="15.75" hidden="1" customHeight="1" x14ac:dyDescent="0.25">
      <c r="A243" s="6">
        <v>238</v>
      </c>
      <c r="B243" s="186"/>
      <c r="C243" s="17"/>
      <c r="D243" s="18"/>
      <c r="E243" s="18"/>
      <c r="F243" s="18"/>
      <c r="G243" s="18"/>
      <c r="H243" s="18"/>
      <c r="I243" s="253"/>
      <c r="J243" s="74" t="s">
        <v>53</v>
      </c>
      <c r="K243" s="10">
        <v>1</v>
      </c>
      <c r="L243" s="34" t="s">
        <v>18</v>
      </c>
      <c r="M243" s="34"/>
      <c r="N243" s="181" t="s">
        <v>525</v>
      </c>
      <c r="O243" s="289">
        <f>SUM(P243:T243)</f>
        <v>1</v>
      </c>
      <c r="P243" s="241"/>
      <c r="Q243" s="241"/>
      <c r="R243" s="241"/>
      <c r="S243" s="241">
        <v>1</v>
      </c>
      <c r="T243" s="241"/>
      <c r="U243" s="289"/>
      <c r="V243" s="241"/>
      <c r="W243" s="241"/>
      <c r="X243" s="241"/>
      <c r="Y243" s="211"/>
      <c r="Z243" s="241"/>
      <c r="AA243" s="289"/>
      <c r="AB243" s="241"/>
      <c r="AC243" s="241"/>
      <c r="AD243" s="241"/>
      <c r="AE243" s="241"/>
      <c r="AF243" s="241"/>
      <c r="AG243" s="289">
        <f>SUM(AH243:AL243)</f>
        <v>0</v>
      </c>
      <c r="AH243" s="181"/>
      <c r="AI243" s="181"/>
      <c r="AJ243" s="181"/>
      <c r="AK243" s="181"/>
      <c r="AL243" s="181"/>
      <c r="AM243" s="181"/>
      <c r="AN243" s="281"/>
      <c r="AO243" s="181"/>
      <c r="AP243" s="181"/>
      <c r="AQ243" s="181"/>
      <c r="AR243" s="181"/>
      <c r="AS243" s="181"/>
      <c r="AT243" s="208" t="s">
        <v>796</v>
      </c>
      <c r="AU243" s="165" t="s">
        <v>556</v>
      </c>
      <c r="AV243" s="138">
        <v>81890.16</v>
      </c>
      <c r="AW243" s="148">
        <v>146</v>
      </c>
      <c r="AX243" s="139">
        <v>46727</v>
      </c>
      <c r="AY243" s="12">
        <v>2027</v>
      </c>
      <c r="BA243" s="6"/>
      <c r="BP243" s="7"/>
      <c r="BV243" s="6"/>
    </row>
    <row r="244" spans="1:74" ht="15.75" hidden="1" customHeight="1" x14ac:dyDescent="0.25">
      <c r="A244" s="6">
        <v>239</v>
      </c>
      <c r="B244" s="186"/>
      <c r="C244" s="17"/>
      <c r="D244" s="18"/>
      <c r="E244" s="18"/>
      <c r="F244" s="18"/>
      <c r="G244" s="18"/>
      <c r="H244" s="18"/>
      <c r="I244" s="253"/>
      <c r="J244" s="74" t="s">
        <v>53</v>
      </c>
      <c r="K244" s="10">
        <v>1</v>
      </c>
      <c r="L244" s="34" t="s">
        <v>18</v>
      </c>
      <c r="M244" s="34"/>
      <c r="N244" s="181" t="s">
        <v>526</v>
      </c>
      <c r="O244" s="289">
        <f>SUM(P244:T244)</f>
        <v>1</v>
      </c>
      <c r="P244" s="241"/>
      <c r="Q244" s="241"/>
      <c r="R244" s="241">
        <v>1</v>
      </c>
      <c r="S244" s="241"/>
      <c r="T244" s="241"/>
      <c r="U244" s="289"/>
      <c r="V244" s="241"/>
      <c r="W244" s="241"/>
      <c r="X244" s="211"/>
      <c r="Y244" s="241"/>
      <c r="Z244" s="241"/>
      <c r="AA244" s="289"/>
      <c r="AB244" s="241"/>
      <c r="AC244" s="241"/>
      <c r="AD244" s="241"/>
      <c r="AE244" s="241"/>
      <c r="AF244" s="241"/>
      <c r="AG244" s="289">
        <f>SUM(AH244:AL244)</f>
        <v>0</v>
      </c>
      <c r="AH244" s="181"/>
      <c r="AI244" s="181"/>
      <c r="AJ244" s="181"/>
      <c r="AK244" s="181"/>
      <c r="AL244" s="181"/>
      <c r="AM244" s="181"/>
      <c r="AN244" s="281"/>
      <c r="AO244" s="181"/>
      <c r="AP244" s="181"/>
      <c r="AQ244" s="181"/>
      <c r="AR244" s="181"/>
      <c r="AS244" s="181"/>
      <c r="AT244" s="208" t="s">
        <v>797</v>
      </c>
      <c r="AU244" s="165" t="s">
        <v>553</v>
      </c>
      <c r="AV244" s="138">
        <v>54090.52</v>
      </c>
      <c r="AW244" s="148">
        <v>140</v>
      </c>
      <c r="AX244" s="139">
        <v>46379</v>
      </c>
      <c r="AY244" s="12">
        <v>2026</v>
      </c>
      <c r="BA244" s="6"/>
      <c r="BP244" s="7"/>
      <c r="BV244" s="6"/>
    </row>
    <row r="245" spans="1:74" ht="24.75" hidden="1" customHeight="1" x14ac:dyDescent="0.25">
      <c r="A245" s="6">
        <v>240</v>
      </c>
      <c r="B245" s="190" t="s">
        <v>527</v>
      </c>
      <c r="C245" s="191"/>
      <c r="D245" s="192">
        <f>ROUND(D6+D222+D226+D231+D242,0)</f>
        <v>226</v>
      </c>
      <c r="E245" s="192"/>
      <c r="F245" s="192"/>
      <c r="G245" s="192"/>
      <c r="H245" s="192"/>
      <c r="I245" s="270"/>
      <c r="J245" s="193"/>
      <c r="K245" s="192">
        <f>ROUND(K6+K222+K226+K231+K242,0)</f>
        <v>204</v>
      </c>
      <c r="L245" s="194"/>
      <c r="M245" s="194"/>
      <c r="N245" s="192"/>
      <c r="O245" s="192"/>
      <c r="P245" s="192"/>
      <c r="Q245" s="192"/>
      <c r="R245" s="192"/>
      <c r="S245" s="192"/>
      <c r="T245" s="192"/>
      <c r="U245" s="192"/>
      <c r="V245" s="192"/>
      <c r="W245" s="192"/>
      <c r="X245" s="192"/>
      <c r="Y245" s="192"/>
      <c r="Z245" s="192"/>
      <c r="AA245" s="192"/>
      <c r="AB245" s="192"/>
      <c r="AC245" s="192"/>
      <c r="AD245" s="192"/>
      <c r="AE245" s="192"/>
      <c r="AF245" s="192"/>
      <c r="AG245" s="192"/>
      <c r="AH245" s="192"/>
      <c r="AI245" s="192"/>
      <c r="AJ245" s="192"/>
      <c r="AK245" s="192"/>
      <c r="AL245" s="192"/>
      <c r="AM245" s="192"/>
      <c r="AN245" s="192"/>
      <c r="AO245" s="192"/>
      <c r="AP245" s="192"/>
      <c r="AQ245" s="192"/>
      <c r="AR245" s="192"/>
      <c r="AS245" s="192"/>
      <c r="AT245" s="192"/>
      <c r="AU245" s="235"/>
      <c r="AV245" s="192"/>
      <c r="AW245" s="192"/>
      <c r="AX245" s="192"/>
      <c r="AY245" s="115"/>
      <c r="BA245" s="6"/>
      <c r="BP245" s="7"/>
      <c r="BV245" s="6"/>
    </row>
    <row r="246" spans="1:74" ht="15.75" customHeight="1" x14ac:dyDescent="0.25">
      <c r="B246" s="53"/>
      <c r="C246" s="53"/>
      <c r="D246" s="75"/>
      <c r="E246" s="75"/>
      <c r="F246" s="75"/>
      <c r="G246" s="75"/>
      <c r="H246" s="75"/>
      <c r="I246" s="75"/>
      <c r="J246" s="53"/>
      <c r="K246" s="76"/>
      <c r="L246" s="77"/>
      <c r="M246" s="77"/>
      <c r="N246" s="77"/>
      <c r="O246" s="219"/>
      <c r="P246" s="219"/>
      <c r="Q246" s="219"/>
      <c r="R246" s="219"/>
      <c r="S246" s="219"/>
      <c r="T246" s="219"/>
      <c r="U246" s="77"/>
      <c r="V246" s="77"/>
      <c r="W246" s="77"/>
      <c r="X246" s="77"/>
      <c r="Y246" s="77"/>
      <c r="Z246" s="77"/>
      <c r="AA246" s="77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7"/>
      <c r="AP246" s="77"/>
      <c r="AQ246" s="77"/>
      <c r="AR246" s="77"/>
      <c r="AS246" s="77"/>
      <c r="AT246" s="78"/>
      <c r="AU246" s="236"/>
      <c r="AV246" s="56"/>
      <c r="AW246" s="80"/>
      <c r="AX246" s="79"/>
      <c r="AY246" s="115"/>
      <c r="BA246" s="6"/>
      <c r="BP246" s="7"/>
      <c r="BV246" s="6"/>
    </row>
    <row r="247" spans="1:74" ht="15.75" customHeight="1" x14ac:dyDescent="0.25">
      <c r="B247" s="53"/>
      <c r="C247" s="53"/>
      <c r="D247" s="75"/>
      <c r="E247" s="75"/>
      <c r="F247" s="75"/>
      <c r="G247" s="75"/>
      <c r="H247" s="75"/>
      <c r="I247" s="75"/>
      <c r="J247" s="53"/>
      <c r="K247" s="76"/>
      <c r="L247" s="77"/>
      <c r="M247" s="77"/>
      <c r="N247" s="77"/>
      <c r="O247" s="219"/>
      <c r="P247" s="219"/>
      <c r="Q247" s="219"/>
      <c r="R247" s="219"/>
      <c r="S247" s="219"/>
      <c r="T247" s="219"/>
      <c r="U247" s="77"/>
      <c r="V247" s="77"/>
      <c r="W247" s="77"/>
      <c r="X247" s="77"/>
      <c r="Y247" s="77"/>
      <c r="Z247" s="77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  <c r="AQ247" s="77"/>
      <c r="AR247" s="77"/>
      <c r="AS247" s="77"/>
      <c r="AT247" s="78"/>
      <c r="AU247" s="79"/>
      <c r="AV247" s="56"/>
      <c r="AW247" s="80"/>
      <c r="AX247" s="79"/>
      <c r="AY247" s="115"/>
      <c r="BA247" s="6"/>
      <c r="BP247" s="7"/>
      <c r="BV247" s="6"/>
    </row>
    <row r="248" spans="1:74" ht="15.75" customHeight="1" x14ac:dyDescent="0.25">
      <c r="B248" s="53"/>
      <c r="C248" s="53"/>
      <c r="D248" s="75"/>
      <c r="E248" s="75"/>
      <c r="F248" s="75"/>
      <c r="G248" s="75"/>
      <c r="H248" s="75"/>
      <c r="I248" s="75"/>
      <c r="J248" s="53"/>
      <c r="K248" s="76"/>
      <c r="L248" s="77"/>
      <c r="M248" s="77"/>
      <c r="N248" s="77"/>
      <c r="O248" s="219"/>
      <c r="P248" s="219"/>
      <c r="Q248" s="219"/>
      <c r="R248" s="219"/>
      <c r="S248" s="219"/>
      <c r="T248" s="219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8"/>
      <c r="AU248" s="79"/>
      <c r="AV248" s="56"/>
      <c r="AW248" s="80"/>
      <c r="AX248" s="79"/>
      <c r="AY248" s="115"/>
      <c r="BA248" s="6"/>
      <c r="BP248" s="7"/>
      <c r="BV248" s="6"/>
    </row>
    <row r="249" spans="1:74" ht="15.75" customHeight="1" x14ac:dyDescent="0.25">
      <c r="B249" s="53"/>
      <c r="C249" s="53"/>
      <c r="D249" s="75"/>
      <c r="E249" s="75"/>
      <c r="F249" s="75"/>
      <c r="G249" s="75"/>
      <c r="H249" s="75"/>
      <c r="I249" s="75"/>
      <c r="J249" s="53"/>
      <c r="K249" s="76"/>
      <c r="L249" s="77"/>
      <c r="M249" s="77"/>
      <c r="N249" s="77"/>
      <c r="O249" s="219"/>
      <c r="P249" s="219"/>
      <c r="Q249" s="219"/>
      <c r="R249" s="219"/>
      <c r="S249" s="219"/>
      <c r="T249" s="219"/>
      <c r="U249" s="77"/>
      <c r="V249" s="77"/>
      <c r="W249" s="77"/>
      <c r="X249" s="77"/>
      <c r="Y249" s="77"/>
      <c r="Z249" s="77"/>
      <c r="AA249" s="77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7"/>
      <c r="AP249" s="77"/>
      <c r="AQ249" s="77"/>
      <c r="AR249" s="77"/>
      <c r="AS249" s="77"/>
      <c r="AT249" s="78"/>
      <c r="AU249" s="79"/>
      <c r="AV249" s="56"/>
      <c r="AW249" s="80"/>
      <c r="AX249" s="79"/>
      <c r="AY249" s="115"/>
      <c r="BA249" s="6"/>
      <c r="BP249" s="7"/>
      <c r="BV249" s="6"/>
    </row>
    <row r="250" spans="1:74" ht="15.75" customHeight="1" x14ac:dyDescent="0.25">
      <c r="B250" s="53"/>
      <c r="C250" s="53"/>
      <c r="D250" s="75"/>
      <c r="E250" s="75"/>
      <c r="F250" s="75"/>
      <c r="G250" s="75"/>
      <c r="H250" s="75"/>
      <c r="I250" s="75"/>
      <c r="J250" s="53"/>
      <c r="K250" s="76"/>
      <c r="L250" s="77"/>
      <c r="M250" s="77"/>
      <c r="N250" s="77"/>
      <c r="O250" s="219"/>
      <c r="P250" s="219"/>
      <c r="Q250" s="219"/>
      <c r="R250" s="219"/>
      <c r="S250" s="219"/>
      <c r="T250" s="219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7"/>
      <c r="AP250" s="77"/>
      <c r="AQ250" s="77"/>
      <c r="AR250" s="77"/>
      <c r="AS250" s="77"/>
      <c r="AT250" s="78"/>
      <c r="AU250" s="79"/>
      <c r="AV250" s="56"/>
      <c r="AW250" s="80"/>
      <c r="AX250" s="79"/>
      <c r="AY250" s="115"/>
      <c r="BA250" s="6"/>
      <c r="BP250" s="7"/>
      <c r="BV250" s="6"/>
    </row>
    <row r="251" spans="1:74" ht="15.75" customHeight="1" x14ac:dyDescent="0.25">
      <c r="B251" s="53"/>
      <c r="C251" s="53"/>
      <c r="D251" s="75"/>
      <c r="E251" s="75"/>
      <c r="F251" s="75"/>
      <c r="G251" s="75"/>
      <c r="H251" s="75"/>
      <c r="I251" s="75"/>
      <c r="J251" s="53"/>
      <c r="K251" s="76"/>
      <c r="L251" s="77"/>
      <c r="M251" s="77"/>
      <c r="N251" s="77"/>
      <c r="O251" s="219"/>
      <c r="P251" s="219"/>
      <c r="Q251" s="219"/>
      <c r="R251" s="219"/>
      <c r="S251" s="219"/>
      <c r="T251" s="219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7"/>
      <c r="AP251" s="77"/>
      <c r="AQ251" s="77"/>
      <c r="AR251" s="77"/>
      <c r="AS251" s="77"/>
      <c r="AT251" s="78"/>
      <c r="AU251" s="79"/>
      <c r="AV251" s="56"/>
      <c r="AW251" s="80"/>
      <c r="AX251" s="79"/>
      <c r="AY251" s="115"/>
      <c r="BA251" s="6"/>
      <c r="BP251" s="7"/>
      <c r="BV251" s="6"/>
    </row>
    <row r="252" spans="1:74" x14ac:dyDescent="0.25">
      <c r="B252" s="81"/>
      <c r="C252" s="82"/>
      <c r="D252" s="83"/>
      <c r="E252" s="83"/>
      <c r="F252" s="83"/>
      <c r="G252" s="83"/>
      <c r="H252" s="83"/>
      <c r="I252" s="83"/>
      <c r="J252" s="8"/>
      <c r="K252" s="8"/>
      <c r="L252" s="84"/>
      <c r="M252" s="84"/>
      <c r="N252" s="8"/>
      <c r="O252" s="110"/>
      <c r="P252" s="110"/>
      <c r="Q252" s="110"/>
      <c r="R252" s="110"/>
      <c r="S252" s="110"/>
      <c r="T252" s="110"/>
      <c r="U252" s="110"/>
      <c r="V252" s="110"/>
      <c r="W252" s="110"/>
      <c r="X252" s="110"/>
      <c r="Y252" s="110"/>
      <c r="Z252" s="110"/>
      <c r="AA252" s="110"/>
      <c r="AB252" s="110"/>
      <c r="AC252" s="110"/>
      <c r="AD252" s="110"/>
      <c r="AE252" s="110"/>
      <c r="AF252" s="110"/>
      <c r="AG252" s="110"/>
      <c r="AH252" s="110"/>
      <c r="AI252" s="110"/>
      <c r="AJ252" s="110"/>
      <c r="AK252" s="110"/>
      <c r="AL252" s="110"/>
      <c r="AM252" s="110"/>
      <c r="AN252" s="110"/>
      <c r="AO252" s="110"/>
      <c r="AP252" s="110"/>
      <c r="AQ252" s="110"/>
      <c r="AR252" s="110"/>
      <c r="AS252" s="110"/>
      <c r="AT252" s="85"/>
      <c r="AU252" s="8"/>
      <c r="AV252" s="8"/>
      <c r="AW252" s="8"/>
      <c r="AX252" s="8"/>
      <c r="AY252" s="86"/>
      <c r="BA252" s="6"/>
      <c r="BP252" s="7"/>
      <c r="BV252" s="6"/>
    </row>
    <row r="253" spans="1:74" ht="16.5" thickBot="1" x14ac:dyDescent="0.3">
      <c r="C253" s="88"/>
      <c r="J253" s="88"/>
      <c r="K253" s="88"/>
      <c r="L253" s="88"/>
      <c r="M253" s="88"/>
      <c r="N253" s="90"/>
      <c r="O253" s="217"/>
      <c r="P253" s="217"/>
      <c r="Q253" s="217"/>
      <c r="R253" s="217"/>
      <c r="S253" s="217"/>
      <c r="T253" s="217"/>
      <c r="U253" s="217"/>
      <c r="V253" s="217"/>
      <c r="W253" s="217"/>
      <c r="X253" s="217"/>
      <c r="Y253" s="217"/>
      <c r="Z253" s="217"/>
      <c r="AA253" s="217"/>
      <c r="AB253" s="217"/>
      <c r="AC253" s="217"/>
      <c r="AD253" s="217"/>
      <c r="AE253" s="217"/>
      <c r="AF253" s="217"/>
      <c r="AG253" s="217"/>
      <c r="AH253" s="217"/>
      <c r="AI253" s="217"/>
      <c r="AJ253" s="217"/>
      <c r="AK253" s="217"/>
      <c r="AL253" s="217"/>
      <c r="AM253" s="217"/>
      <c r="AN253" s="217"/>
      <c r="AO253" s="217"/>
      <c r="AP253" s="217"/>
      <c r="AQ253" s="217"/>
      <c r="AR253" s="217"/>
      <c r="AS253" s="217"/>
      <c r="AT253" s="91"/>
      <c r="AU253" s="90"/>
      <c r="AV253" s="90"/>
      <c r="AW253" s="90"/>
      <c r="AX253" s="90"/>
      <c r="AY253" s="116"/>
      <c r="BA253" s="6"/>
      <c r="BP253" s="7"/>
      <c r="BV253" s="6"/>
    </row>
    <row r="254" spans="1:74" s="89" customFormat="1" ht="31.5" customHeight="1" x14ac:dyDescent="0.25">
      <c r="B254" s="371" t="s">
        <v>12</v>
      </c>
      <c r="C254" s="372"/>
      <c r="D254" s="92">
        <f>D6</f>
        <v>215.76223707999992</v>
      </c>
      <c r="E254" s="92"/>
      <c r="F254" s="92"/>
      <c r="G254" s="92"/>
      <c r="H254" s="92"/>
      <c r="I254" s="92"/>
      <c r="J254" s="93"/>
      <c r="K254" s="94">
        <f>K6</f>
        <v>191</v>
      </c>
      <c r="L254" s="56"/>
      <c r="M254" s="56"/>
      <c r="N254" s="56"/>
      <c r="O254" s="218"/>
      <c r="P254" s="218"/>
      <c r="Q254" s="218"/>
      <c r="R254" s="218"/>
      <c r="S254" s="218"/>
      <c r="T254" s="218"/>
      <c r="U254" s="218"/>
      <c r="V254" s="218"/>
      <c r="W254" s="218"/>
      <c r="X254" s="218"/>
      <c r="Y254" s="218"/>
      <c r="Z254" s="218"/>
      <c r="AA254" s="218"/>
      <c r="AB254" s="218"/>
      <c r="AC254" s="218"/>
      <c r="AD254" s="218"/>
      <c r="AE254" s="218"/>
      <c r="AF254" s="218"/>
      <c r="AG254" s="218"/>
      <c r="AH254" s="218"/>
      <c r="AI254" s="218"/>
      <c r="AJ254" s="218"/>
      <c r="AK254" s="218"/>
      <c r="AL254" s="218"/>
      <c r="AM254" s="218"/>
      <c r="AN254" s="218"/>
      <c r="AO254" s="218"/>
      <c r="AP254" s="218"/>
      <c r="AQ254" s="218"/>
      <c r="AR254" s="218"/>
      <c r="AS254" s="218"/>
      <c r="AT254" s="95"/>
      <c r="AU254" s="56"/>
      <c r="AV254" s="56"/>
      <c r="AW254" s="56"/>
      <c r="AX254" s="56"/>
      <c r="AY254" s="117"/>
      <c r="AZ254" s="6"/>
      <c r="BA254" s="5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7"/>
    </row>
    <row r="255" spans="1:74" s="89" customFormat="1" ht="31.5" customHeight="1" x14ac:dyDescent="0.25">
      <c r="B255" s="373" t="s">
        <v>487</v>
      </c>
      <c r="C255" s="374"/>
      <c r="D255" s="72">
        <f>D222</f>
        <v>1.3472109533468559</v>
      </c>
      <c r="E255" s="72"/>
      <c r="F255" s="72"/>
      <c r="G255" s="72"/>
      <c r="H255" s="72"/>
      <c r="I255" s="72"/>
      <c r="J255" s="48"/>
      <c r="K255" s="96"/>
      <c r="L255" s="56"/>
      <c r="M255" s="56"/>
      <c r="N255" s="56"/>
      <c r="O255" s="218"/>
      <c r="P255" s="218"/>
      <c r="Q255" s="218"/>
      <c r="R255" s="218"/>
      <c r="S255" s="218"/>
      <c r="T255" s="218"/>
      <c r="U255" s="218"/>
      <c r="V255" s="218"/>
      <c r="W255" s="218"/>
      <c r="X255" s="218"/>
      <c r="Y255" s="218"/>
      <c r="Z255" s="218"/>
      <c r="AA255" s="218"/>
      <c r="AB255" s="218"/>
      <c r="AC255" s="218"/>
      <c r="AD255" s="218"/>
      <c r="AE255" s="218"/>
      <c r="AF255" s="218"/>
      <c r="AG255" s="218"/>
      <c r="AH255" s="218"/>
      <c r="AI255" s="218"/>
      <c r="AJ255" s="218"/>
      <c r="AK255" s="218"/>
      <c r="AL255" s="218"/>
      <c r="AM255" s="218"/>
      <c r="AN255" s="218"/>
      <c r="AO255" s="218"/>
      <c r="AP255" s="218"/>
      <c r="AQ255" s="218"/>
      <c r="AR255" s="218"/>
      <c r="AS255" s="218"/>
      <c r="AT255" s="95"/>
      <c r="AU255" s="56"/>
      <c r="AV255" s="56"/>
      <c r="AW255" s="56"/>
      <c r="AX255" s="56"/>
      <c r="AY255" s="117"/>
      <c r="AZ255" s="6"/>
      <c r="BA255" s="5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7"/>
    </row>
    <row r="256" spans="1:74" s="89" customFormat="1" ht="31.5" customHeight="1" x14ac:dyDescent="0.25">
      <c r="B256" s="375" t="s">
        <v>490</v>
      </c>
      <c r="C256" s="376"/>
      <c r="D256" s="72">
        <f>D226</f>
        <v>2</v>
      </c>
      <c r="E256" s="72"/>
      <c r="F256" s="72"/>
      <c r="G256" s="72"/>
      <c r="H256" s="72"/>
      <c r="I256" s="72"/>
      <c r="J256" s="48"/>
      <c r="K256" s="97">
        <f>K226</f>
        <v>2</v>
      </c>
      <c r="L256" s="56"/>
      <c r="M256" s="56"/>
      <c r="N256" s="56"/>
      <c r="O256" s="218"/>
      <c r="P256" s="218"/>
      <c r="Q256" s="218"/>
      <c r="R256" s="218"/>
      <c r="S256" s="218"/>
      <c r="T256" s="218"/>
      <c r="U256" s="218"/>
      <c r="V256" s="218"/>
      <c r="W256" s="218"/>
      <c r="X256" s="218"/>
      <c r="Y256" s="218"/>
      <c r="Z256" s="218"/>
      <c r="AA256" s="218"/>
      <c r="AB256" s="218"/>
      <c r="AC256" s="218"/>
      <c r="AD256" s="218"/>
      <c r="AE256" s="218"/>
      <c r="AF256" s="218"/>
      <c r="AG256" s="218"/>
      <c r="AH256" s="218"/>
      <c r="AI256" s="218"/>
      <c r="AJ256" s="218"/>
      <c r="AK256" s="218"/>
      <c r="AL256" s="218"/>
      <c r="AM256" s="218"/>
      <c r="AN256" s="218"/>
      <c r="AO256" s="218"/>
      <c r="AP256" s="218"/>
      <c r="AQ256" s="218"/>
      <c r="AR256" s="218"/>
      <c r="AS256" s="218"/>
      <c r="AT256" s="95"/>
      <c r="AU256" s="56"/>
      <c r="AV256" s="56"/>
      <c r="AW256" s="56"/>
      <c r="AX256" s="56"/>
      <c r="AY256" s="117"/>
      <c r="AZ256" s="6"/>
      <c r="BA256" s="5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7"/>
    </row>
    <row r="257" spans="2:74" s="89" customFormat="1" ht="31.5" customHeight="1" x14ac:dyDescent="0.25">
      <c r="B257" s="373" t="s">
        <v>498</v>
      </c>
      <c r="C257" s="374"/>
      <c r="D257" s="72">
        <f>D231</f>
        <v>6.5180867609434996</v>
      </c>
      <c r="E257" s="72"/>
      <c r="F257" s="72"/>
      <c r="G257" s="72"/>
      <c r="H257" s="72"/>
      <c r="I257" s="72"/>
      <c r="J257" s="48"/>
      <c r="K257" s="97">
        <f>K231</f>
        <v>9</v>
      </c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56"/>
      <c r="AB257" s="56"/>
      <c r="AC257" s="56"/>
      <c r="AD257" s="56"/>
      <c r="AE257" s="56"/>
      <c r="AF257" s="56"/>
      <c r="AG257" s="56"/>
      <c r="AH257" s="56"/>
      <c r="AI257" s="56"/>
      <c r="AJ257" s="56"/>
      <c r="AK257" s="56"/>
      <c r="AL257" s="56"/>
      <c r="AM257" s="56"/>
      <c r="AN257" s="56"/>
      <c r="AO257" s="56"/>
      <c r="AP257" s="56"/>
      <c r="AQ257" s="56"/>
      <c r="AR257" s="56"/>
      <c r="AS257" s="56"/>
      <c r="AT257" s="95"/>
      <c r="AU257" s="56"/>
      <c r="AV257" s="56"/>
      <c r="AW257" s="56"/>
      <c r="AX257" s="56"/>
      <c r="AY257" s="117"/>
      <c r="AZ257" s="6"/>
      <c r="BA257" s="5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7"/>
    </row>
    <row r="258" spans="2:74" s="89" customFormat="1" ht="31.5" customHeight="1" thickBot="1" x14ac:dyDescent="0.3">
      <c r="B258" s="377" t="s">
        <v>524</v>
      </c>
      <c r="C258" s="378"/>
      <c r="D258" s="73">
        <f>D242</f>
        <v>0</v>
      </c>
      <c r="E258" s="73"/>
      <c r="F258" s="73"/>
      <c r="G258" s="73"/>
      <c r="H258" s="73"/>
      <c r="I258" s="73"/>
      <c r="J258" s="98"/>
      <c r="K258" s="99">
        <f>K242</f>
        <v>2</v>
      </c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  <c r="AA258" s="56"/>
      <c r="AB258" s="56"/>
      <c r="AC258" s="56"/>
      <c r="AD258" s="56"/>
      <c r="AE258" s="56"/>
      <c r="AF258" s="56"/>
      <c r="AG258" s="56"/>
      <c r="AH258" s="56"/>
      <c r="AI258" s="56"/>
      <c r="AJ258" s="56"/>
      <c r="AK258" s="56"/>
      <c r="AL258" s="56"/>
      <c r="AM258" s="56"/>
      <c r="AN258" s="56"/>
      <c r="AO258" s="56"/>
      <c r="AP258" s="56"/>
      <c r="AQ258" s="56"/>
      <c r="AR258" s="56"/>
      <c r="AS258" s="56"/>
      <c r="AT258" s="95"/>
      <c r="AU258" s="56"/>
      <c r="AV258" s="56"/>
      <c r="AW258" s="56"/>
      <c r="AX258" s="56"/>
      <c r="AY258" s="117"/>
      <c r="AZ258" s="6"/>
      <c r="BA258" s="5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7"/>
    </row>
    <row r="259" spans="2:74" s="106" customFormat="1" ht="21.75" customHeight="1" thickBot="1" x14ac:dyDescent="0.3">
      <c r="B259" s="100" t="s">
        <v>527</v>
      </c>
      <c r="C259" s="101"/>
      <c r="D259" s="102">
        <f>ROUND(SUM(D254:D258),0)</f>
        <v>226</v>
      </c>
      <c r="E259" s="102"/>
      <c r="F259" s="102"/>
      <c r="G259" s="102"/>
      <c r="H259" s="102"/>
      <c r="I259" s="102"/>
      <c r="J259" s="101"/>
      <c r="K259" s="103">
        <f>ROUND(SUM(K254:K258),0)</f>
        <v>204</v>
      </c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  <c r="AA259" s="56"/>
      <c r="AB259" s="56"/>
      <c r="AC259" s="56"/>
      <c r="AD259" s="56"/>
      <c r="AE259" s="56"/>
      <c r="AF259" s="56"/>
      <c r="AG259" s="56"/>
      <c r="AH259" s="56"/>
      <c r="AI259" s="56"/>
      <c r="AJ259" s="56"/>
      <c r="AK259" s="56"/>
      <c r="AL259" s="56"/>
      <c r="AM259" s="56"/>
      <c r="AN259" s="56"/>
      <c r="AO259" s="56"/>
      <c r="AP259" s="56"/>
      <c r="AQ259" s="56"/>
      <c r="AR259" s="56"/>
      <c r="AS259" s="56"/>
      <c r="AT259" s="104"/>
      <c r="AU259" s="105"/>
      <c r="AV259" s="105"/>
      <c r="AW259" s="105"/>
      <c r="AX259" s="105"/>
      <c r="AY259" s="117"/>
      <c r="AZ259" s="6"/>
      <c r="BA259" s="5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7"/>
    </row>
  </sheetData>
  <autoFilter ref="A6:BV245">
    <filterColumn colId="13">
      <filters>
        <filter val="61-29 ТМ"/>
      </filters>
    </filterColumn>
  </autoFilter>
  <mergeCells count="22">
    <mergeCell ref="B257:C257"/>
    <mergeCell ref="B258:C258"/>
    <mergeCell ref="O3:T3"/>
    <mergeCell ref="B86:B88"/>
    <mergeCell ref="C86:C88"/>
    <mergeCell ref="B224:D225"/>
    <mergeCell ref="B254:C254"/>
    <mergeCell ref="B255:C255"/>
    <mergeCell ref="B256:C256"/>
    <mergeCell ref="AX3:AX4"/>
    <mergeCell ref="B3:B4"/>
    <mergeCell ref="C3:C4"/>
    <mergeCell ref="D3:I3"/>
    <mergeCell ref="J3:N3"/>
    <mergeCell ref="U3:Z3"/>
    <mergeCell ref="AG3:AL3"/>
    <mergeCell ref="AT3:AT4"/>
    <mergeCell ref="AU3:AU4"/>
    <mergeCell ref="AV3:AV4"/>
    <mergeCell ref="AW3:AW4"/>
    <mergeCell ref="AA3:AF3"/>
    <mergeCell ref="AN3:AS3"/>
  </mergeCells>
  <conditionalFormatting sqref="AG178:AH17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/>
  <pageMargins left="0" right="0" top="0" bottom="0" header="0.31496062992125984" footer="0.31496062992125984"/>
  <pageSetup paperSize="8" scale="29" fitToHeight="0" orientation="landscape" r:id="rId1"/>
  <headerFooter alignWithMargins="0">
    <oddFooter>&amp;L&amp;D&amp;R&amp;Z&amp;F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X260"/>
  <sheetViews>
    <sheetView tabSelected="1" view="pageBreakPreview" topLeftCell="B1" zoomScale="75" zoomScaleNormal="85" zoomScaleSheetLayoutView="75" workbookViewId="0">
      <pane xSplit="13" ySplit="7" topLeftCell="O8" activePane="bottomRight" state="frozen"/>
      <selection activeCell="B1" sqref="B1"/>
      <selection pane="topRight" activeCell="N1" sqref="N1"/>
      <selection pane="bottomLeft" activeCell="B7" sqref="B7"/>
      <selection pane="bottomRight" activeCell="M11" sqref="M11"/>
    </sheetView>
  </sheetViews>
  <sheetFormatPr defaultRowHeight="15.75" x14ac:dyDescent="0.25"/>
  <cols>
    <col min="1" max="1" width="0" style="6" hidden="1" customWidth="1"/>
    <col min="2" max="2" width="18.140625" style="87" customWidth="1"/>
    <col min="3" max="3" width="31.85546875" style="6" customWidth="1"/>
    <col min="4" max="4" width="7.28515625" style="89" hidden="1" customWidth="1"/>
    <col min="5" max="9" width="5.85546875" style="89" customWidth="1"/>
    <col min="10" max="10" width="37.28515625" style="6" customWidth="1"/>
    <col min="11" max="11" width="12.5703125" style="6" customWidth="1"/>
    <col min="12" max="12" width="22.42578125" style="6" customWidth="1"/>
    <col min="13" max="13" width="25.42578125" style="6" customWidth="1"/>
    <col min="14" max="14" width="13.42578125" style="6" customWidth="1"/>
    <col min="15" max="26" width="6.42578125" style="6" customWidth="1"/>
    <col min="27" max="32" width="7.140625" style="6" hidden="1" customWidth="1"/>
    <col min="33" max="38" width="6.5703125" style="6" customWidth="1"/>
    <col min="39" max="39" width="19.42578125" style="6" customWidth="1"/>
    <col min="40" max="40" width="15.5703125" style="6" customWidth="1"/>
    <col min="41" max="41" width="14.7109375" style="6" customWidth="1"/>
    <col min="42" max="42" width="10.140625" style="6" customWidth="1"/>
    <col min="43" max="43" width="14.7109375" style="6" customWidth="1"/>
    <col min="44" max="44" width="15.5703125" style="6" customWidth="1"/>
    <col min="45" max="46" width="14.7109375" style="6" customWidth="1"/>
    <col min="47" max="47" width="29.5703125" style="6" customWidth="1"/>
    <col min="48" max="48" width="14.7109375" style="107" customWidth="1"/>
    <col min="49" max="49" width="12.42578125" style="6" customWidth="1"/>
    <col min="50" max="50" width="17.140625" style="6" customWidth="1"/>
    <col min="51" max="51" width="11.42578125" style="6" customWidth="1"/>
    <col min="52" max="52" width="13.140625" style="6" customWidth="1"/>
    <col min="53" max="53" width="16.85546875" style="117" customWidth="1"/>
    <col min="54" max="54" width="13.7109375" style="6" customWidth="1"/>
    <col min="55" max="55" width="15.28515625" style="5" customWidth="1"/>
    <col min="56" max="57" width="11.85546875" style="6" customWidth="1"/>
    <col min="58" max="59" width="12" style="6" customWidth="1"/>
    <col min="60" max="61" width="9.140625" style="6"/>
    <col min="62" max="62" width="15.28515625" style="6" customWidth="1"/>
    <col min="63" max="63" width="13" style="6" customWidth="1"/>
    <col min="64" max="75" width="9.140625" style="6"/>
    <col min="76" max="76" width="11.42578125" style="7" bestFit="1" customWidth="1"/>
    <col min="77" max="16384" width="9.140625" style="6"/>
  </cols>
  <sheetData>
    <row r="1" spans="1:76" ht="20.25" x14ac:dyDescent="0.25">
      <c r="B1" s="382" t="s">
        <v>854</v>
      </c>
      <c r="C1" s="382"/>
      <c r="D1" s="383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3"/>
      <c r="AB1" s="383"/>
      <c r="AC1" s="383"/>
      <c r="AD1" s="383"/>
      <c r="AE1" s="383"/>
      <c r="AF1" s="383"/>
      <c r="AG1" s="382"/>
      <c r="AH1" s="382"/>
      <c r="AI1" s="382"/>
      <c r="AJ1" s="382"/>
      <c r="AK1" s="382"/>
      <c r="AL1" s="382"/>
      <c r="AM1" s="382"/>
      <c r="AN1" s="382"/>
      <c r="AO1" s="382"/>
      <c r="AP1" s="382"/>
      <c r="AQ1" s="382"/>
      <c r="AR1" s="382"/>
      <c r="AS1" s="382"/>
      <c r="AT1" s="382"/>
      <c r="AU1" s="382"/>
      <c r="AV1" s="382"/>
      <c r="AW1" s="382"/>
      <c r="AX1" s="382"/>
      <c r="AY1" s="382"/>
      <c r="AZ1" s="382"/>
    </row>
    <row r="2" spans="1:76" ht="20.25" hidden="1" x14ac:dyDescent="0.25">
      <c r="B2" s="1" t="s">
        <v>0</v>
      </c>
      <c r="C2" s="2"/>
      <c r="D2" s="3"/>
      <c r="E2" s="3"/>
      <c r="F2" s="3"/>
      <c r="G2" s="3"/>
      <c r="H2" s="3"/>
      <c r="I2" s="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4"/>
      <c r="AW2" s="2"/>
      <c r="AX2" s="2"/>
      <c r="AY2" s="2"/>
      <c r="AZ2" s="2"/>
      <c r="BA2" s="86"/>
      <c r="BB2" s="2"/>
    </row>
    <row r="3" spans="1:76" x14ac:dyDescent="0.25">
      <c r="B3" s="8"/>
      <c r="C3" s="2"/>
      <c r="D3" s="3"/>
      <c r="E3" s="3"/>
      <c r="F3" s="3"/>
      <c r="G3" s="3"/>
      <c r="H3" s="3"/>
      <c r="I3" s="3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334"/>
      <c r="AN3" s="2"/>
      <c r="AO3" s="2"/>
      <c r="AP3" s="2"/>
      <c r="AQ3" s="2"/>
      <c r="AR3" s="2"/>
      <c r="AS3" s="2"/>
      <c r="AT3" s="2"/>
      <c r="AU3" s="2"/>
      <c r="AV3" s="4"/>
      <c r="AW3" s="2"/>
      <c r="AX3" s="2"/>
      <c r="AY3" s="2"/>
      <c r="AZ3" s="2"/>
      <c r="BA3" s="86"/>
      <c r="BB3" s="2"/>
    </row>
    <row r="4" spans="1:76" ht="50.25" customHeight="1" x14ac:dyDescent="0.25">
      <c r="B4" s="358" t="s">
        <v>1</v>
      </c>
      <c r="C4" s="359" t="s">
        <v>2</v>
      </c>
      <c r="D4" s="361" t="s">
        <v>809</v>
      </c>
      <c r="E4" s="362"/>
      <c r="F4" s="362"/>
      <c r="G4" s="362"/>
      <c r="H4" s="362"/>
      <c r="I4" s="363"/>
      <c r="J4" s="360" t="s">
        <v>3</v>
      </c>
      <c r="K4" s="360"/>
      <c r="L4" s="360"/>
      <c r="M4" s="360"/>
      <c r="N4" s="360"/>
      <c r="O4" s="359" t="s">
        <v>806</v>
      </c>
      <c r="P4" s="359"/>
      <c r="Q4" s="359"/>
      <c r="R4" s="359"/>
      <c r="S4" s="359"/>
      <c r="T4" s="359"/>
      <c r="U4" s="359" t="s">
        <v>807</v>
      </c>
      <c r="V4" s="359"/>
      <c r="W4" s="359"/>
      <c r="X4" s="359"/>
      <c r="Y4" s="359"/>
      <c r="Z4" s="359"/>
      <c r="AA4" s="361" t="s">
        <v>808</v>
      </c>
      <c r="AB4" s="362"/>
      <c r="AC4" s="362"/>
      <c r="AD4" s="362"/>
      <c r="AE4" s="362"/>
      <c r="AF4" s="363"/>
      <c r="AG4" s="379" t="s">
        <v>800</v>
      </c>
      <c r="AH4" s="380"/>
      <c r="AI4" s="380"/>
      <c r="AJ4" s="380"/>
      <c r="AK4" s="380"/>
      <c r="AL4" s="381"/>
      <c r="AM4" s="336" t="s">
        <v>853</v>
      </c>
      <c r="AN4" s="379" t="s">
        <v>811</v>
      </c>
      <c r="AO4" s="380"/>
      <c r="AP4" s="380"/>
      <c r="AQ4" s="380"/>
      <c r="AR4" s="380"/>
      <c r="AS4" s="381"/>
      <c r="AT4" s="385" t="s">
        <v>827</v>
      </c>
      <c r="AU4" s="385" t="s">
        <v>852</v>
      </c>
      <c r="AV4" s="384" t="s">
        <v>4</v>
      </c>
      <c r="AW4" s="359" t="s">
        <v>5</v>
      </c>
      <c r="AX4" s="359" t="s">
        <v>6</v>
      </c>
      <c r="AY4" s="359" t="s">
        <v>7</v>
      </c>
      <c r="AZ4" s="359" t="s">
        <v>8</v>
      </c>
      <c r="BA4" s="108"/>
    </row>
    <row r="5" spans="1:76" ht="51.75" customHeight="1" x14ac:dyDescent="0.25">
      <c r="A5" s="6" t="s">
        <v>802</v>
      </c>
      <c r="B5" s="358"/>
      <c r="C5" s="359"/>
      <c r="D5" s="322">
        <v>2024</v>
      </c>
      <c r="E5" s="322">
        <v>2025</v>
      </c>
      <c r="F5" s="322">
        <v>2026</v>
      </c>
      <c r="G5" s="322">
        <v>2027</v>
      </c>
      <c r="H5" s="322">
        <v>2028</v>
      </c>
      <c r="I5" s="322">
        <v>2029</v>
      </c>
      <c r="J5" s="195" t="s">
        <v>9</v>
      </c>
      <c r="K5" s="322" t="s">
        <v>10</v>
      </c>
      <c r="L5" s="324" t="s">
        <v>2</v>
      </c>
      <c r="M5" s="335" t="s">
        <v>812</v>
      </c>
      <c r="N5" s="322" t="s">
        <v>11</v>
      </c>
      <c r="O5" s="296" t="s">
        <v>799</v>
      </c>
      <c r="P5" s="322">
        <v>2025</v>
      </c>
      <c r="Q5" s="322">
        <v>2026</v>
      </c>
      <c r="R5" s="322">
        <v>2027</v>
      </c>
      <c r="S5" s="322">
        <v>2028</v>
      </c>
      <c r="T5" s="322">
        <v>2029</v>
      </c>
      <c r="U5" s="296" t="s">
        <v>799</v>
      </c>
      <c r="V5" s="322">
        <v>2025</v>
      </c>
      <c r="W5" s="322">
        <v>2026</v>
      </c>
      <c r="X5" s="322">
        <v>2027</v>
      </c>
      <c r="Y5" s="322">
        <v>2028</v>
      </c>
      <c r="Z5" s="322">
        <v>2029</v>
      </c>
      <c r="AA5" s="296" t="s">
        <v>799</v>
      </c>
      <c r="AB5" s="322">
        <v>2025</v>
      </c>
      <c r="AC5" s="322">
        <v>2026</v>
      </c>
      <c r="AD5" s="322">
        <v>2027</v>
      </c>
      <c r="AE5" s="322">
        <v>2028</v>
      </c>
      <c r="AF5" s="322">
        <v>2029</v>
      </c>
      <c r="AG5" s="296" t="s">
        <v>799</v>
      </c>
      <c r="AH5" s="324">
        <v>2025</v>
      </c>
      <c r="AI5" s="324">
        <v>2026</v>
      </c>
      <c r="AJ5" s="324">
        <v>2027</v>
      </c>
      <c r="AK5" s="324">
        <v>2028</v>
      </c>
      <c r="AL5" s="324">
        <v>2029</v>
      </c>
      <c r="AM5" s="312">
        <f>SUBTOTAL(9,AM7:AM245)</f>
        <v>229911666.66666678</v>
      </c>
      <c r="AN5" s="296" t="s">
        <v>799</v>
      </c>
      <c r="AO5" s="324">
        <v>2025</v>
      </c>
      <c r="AP5" s="324">
        <v>2026</v>
      </c>
      <c r="AQ5" s="324">
        <v>2027</v>
      </c>
      <c r="AR5" s="324">
        <v>2028</v>
      </c>
      <c r="AS5" s="324">
        <v>2029</v>
      </c>
      <c r="AT5" s="386"/>
      <c r="AU5" s="386"/>
      <c r="AV5" s="384"/>
      <c r="AW5" s="359"/>
      <c r="AX5" s="359"/>
      <c r="AY5" s="359"/>
      <c r="AZ5" s="359"/>
      <c r="BA5" s="14"/>
      <c r="BC5" s="6"/>
      <c r="BR5" s="7"/>
      <c r="BX5" s="6"/>
    </row>
    <row r="6" spans="1:76" ht="17.25" customHeight="1" x14ac:dyDescent="0.25">
      <c r="A6" s="6">
        <v>1</v>
      </c>
      <c r="B6" s="120">
        <v>1</v>
      </c>
      <c r="C6" s="118">
        <v>2</v>
      </c>
      <c r="D6" s="118"/>
      <c r="E6" s="118">
        <v>3</v>
      </c>
      <c r="F6" s="118">
        <v>4</v>
      </c>
      <c r="G6" s="118">
        <v>5</v>
      </c>
      <c r="H6" s="118">
        <v>6</v>
      </c>
      <c r="I6" s="118">
        <v>7</v>
      </c>
      <c r="J6" s="119">
        <v>8</v>
      </c>
      <c r="K6" s="118">
        <v>9</v>
      </c>
      <c r="L6" s="119">
        <v>10</v>
      </c>
      <c r="M6" s="119"/>
      <c r="N6" s="118">
        <v>11</v>
      </c>
      <c r="O6" s="119">
        <v>12</v>
      </c>
      <c r="P6" s="118">
        <v>13</v>
      </c>
      <c r="Q6" s="119">
        <v>14</v>
      </c>
      <c r="R6" s="118">
        <v>15</v>
      </c>
      <c r="S6" s="119">
        <v>16</v>
      </c>
      <c r="T6" s="118">
        <v>17</v>
      </c>
      <c r="U6" s="119">
        <v>18</v>
      </c>
      <c r="V6" s="118">
        <v>19</v>
      </c>
      <c r="W6" s="119">
        <v>20</v>
      </c>
      <c r="X6" s="118">
        <v>21</v>
      </c>
      <c r="Y6" s="119">
        <v>22</v>
      </c>
      <c r="Z6" s="118">
        <v>23</v>
      </c>
      <c r="AA6" s="119">
        <v>24</v>
      </c>
      <c r="AB6" s="118">
        <v>25</v>
      </c>
      <c r="AC6" s="119">
        <v>26</v>
      </c>
      <c r="AD6" s="118">
        <v>27</v>
      </c>
      <c r="AE6" s="119">
        <v>28</v>
      </c>
      <c r="AF6" s="118">
        <v>29</v>
      </c>
      <c r="AG6" s="119">
        <v>30</v>
      </c>
      <c r="AH6" s="118">
        <v>31</v>
      </c>
      <c r="AI6" s="119">
        <v>32</v>
      </c>
      <c r="AJ6" s="118">
        <v>33</v>
      </c>
      <c r="AK6" s="119">
        <v>34</v>
      </c>
      <c r="AL6" s="118">
        <v>35</v>
      </c>
      <c r="AM6" s="118"/>
      <c r="AN6" s="118"/>
      <c r="AO6" s="118"/>
      <c r="AP6" s="118"/>
      <c r="AQ6" s="118"/>
      <c r="AR6" s="118"/>
      <c r="AS6" s="118"/>
      <c r="AT6" s="118"/>
      <c r="AU6" s="118"/>
      <c r="AV6" s="119">
        <v>36</v>
      </c>
      <c r="AW6" s="118">
        <v>37</v>
      </c>
      <c r="AX6" s="119">
        <v>38</v>
      </c>
      <c r="AY6" s="118">
        <v>39</v>
      </c>
      <c r="AZ6" s="119">
        <v>40</v>
      </c>
      <c r="BA6" s="14"/>
      <c r="BC6" s="6"/>
      <c r="BR6" s="7"/>
      <c r="BX6" s="6"/>
    </row>
    <row r="7" spans="1:76" ht="49.5" customHeight="1" x14ac:dyDescent="0.25">
      <c r="A7" s="6">
        <v>2</v>
      </c>
      <c r="B7" s="124" t="s">
        <v>12</v>
      </c>
      <c r="C7" s="23" t="s">
        <v>13</v>
      </c>
      <c r="D7" s="125">
        <f>D9+D18+D85+D82+D77+D174+D179+D157+D145+D101+D126+D199+D187+D191+D203+D193+D196+D206+D209</f>
        <v>215.76223707999992</v>
      </c>
      <c r="E7" s="125"/>
      <c r="F7" s="125"/>
      <c r="G7" s="125"/>
      <c r="H7" s="125"/>
      <c r="I7" s="125"/>
      <c r="J7" s="126"/>
      <c r="K7" s="125">
        <f>K9+K18+K85+K82+K77+K174+K179+K157+K145+K101+K126+K199+K187+K191+K203+K193+K196+K206+K209</f>
        <v>191</v>
      </c>
      <c r="L7" s="125"/>
      <c r="M7" s="125"/>
      <c r="N7" s="125"/>
      <c r="O7" s="125">
        <f t="shared" ref="O7:Z7" si="0">O9+O18+O85+O82+O77+O174+O179+O157+O145+O101+O126+O199+O187+O191+O203+O193+O196+O206+O209</f>
        <v>152</v>
      </c>
      <c r="P7" s="125"/>
      <c r="Q7" s="125"/>
      <c r="R7" s="125"/>
      <c r="S7" s="125"/>
      <c r="T7" s="125"/>
      <c r="U7" s="125">
        <f t="shared" si="0"/>
        <v>203.43584557769995</v>
      </c>
      <c r="V7" s="125">
        <f t="shared" si="0"/>
        <v>83.935922607799995</v>
      </c>
      <c r="W7" s="125">
        <f t="shared" si="0"/>
        <v>47.205576707794989</v>
      </c>
      <c r="X7" s="125">
        <f t="shared" si="0"/>
        <v>34.40050356791312</v>
      </c>
      <c r="Y7" s="125">
        <f t="shared" si="0"/>
        <v>29.417307314627635</v>
      </c>
      <c r="Z7" s="125">
        <f t="shared" si="0"/>
        <v>8.4765353795641758</v>
      </c>
      <c r="AA7" s="125"/>
      <c r="AB7" s="125"/>
      <c r="AC7" s="125"/>
      <c r="AD7" s="125"/>
      <c r="AE7" s="125"/>
      <c r="AF7" s="125"/>
      <c r="AG7" s="125">
        <f>AG9+AG18+AG85+AG82+AG77+AG174+AG179+AG157+AG145+AG101+AG126+AG199+AG187+AG191+AG203+AG193+AG196+AG206+AG209+AG232</f>
        <v>41</v>
      </c>
      <c r="AH7" s="125">
        <f>AH9+AH18+AH85+AH82+AH77+AH174+AH179+AH157+AH145+AH101+AH126+AH199+AH187+AH191+AH203+AH193+AH196+AH206+AH209+AH232</f>
        <v>3</v>
      </c>
      <c r="AI7" s="125">
        <f t="shared" ref="AI7:AL7" si="1">AI9+AI18+AI85+AI82+AI77+AI174+AI179+AI157+AI145+AI101+AI126+AI199+AI187+AI191+AI203+AI193+AI196+AI206+AI209+AI232</f>
        <v>0</v>
      </c>
      <c r="AJ7" s="125">
        <f t="shared" si="1"/>
        <v>3</v>
      </c>
      <c r="AK7" s="125">
        <f t="shared" si="1"/>
        <v>22</v>
      </c>
      <c r="AL7" s="125">
        <f t="shared" si="1"/>
        <v>13</v>
      </c>
      <c r="AM7" s="125"/>
      <c r="AN7" s="28">
        <f>SUM(AO7:AS7)</f>
        <v>230750117.08333337</v>
      </c>
      <c r="AO7" s="28">
        <f>AO9+AO18+AO85+AO82+AO77+AO174+AO179+AO157+AO145+AO101+AO126+AO199+AO187+AO191+AO203+AO193+AO196+AO206+AO209+AO232</f>
        <v>11750938.333333336</v>
      </c>
      <c r="AP7" s="28">
        <f t="shared" ref="AP7:AS7" si="2">AP9+AP18+AP85+AP82+AP77+AP174+AP179+AP157+AP145+AP101+AP126+AP199+AP187+AP191+AP203+AP193+AP196+AP206+AP209+AP232</f>
        <v>0</v>
      </c>
      <c r="AQ7" s="28">
        <f t="shared" si="2"/>
        <v>10714373.333333332</v>
      </c>
      <c r="AR7" s="28">
        <f t="shared" si="2"/>
        <v>122531196.66666667</v>
      </c>
      <c r="AS7" s="28">
        <f t="shared" si="2"/>
        <v>85753608.750000015</v>
      </c>
      <c r="AT7" s="28"/>
      <c r="AU7" s="28"/>
      <c r="AV7" s="128"/>
      <c r="AW7" s="127"/>
      <c r="AX7" s="127"/>
      <c r="AY7" s="127"/>
      <c r="AZ7" s="127"/>
      <c r="BA7" s="109"/>
      <c r="BC7" s="6"/>
      <c r="BR7" s="7"/>
      <c r="BX7" s="6"/>
    </row>
    <row r="8" spans="1:76" ht="15.75" customHeight="1" x14ac:dyDescent="0.25">
      <c r="A8" s="6">
        <v>3</v>
      </c>
      <c r="B8" s="129"/>
      <c r="C8" s="130" t="s">
        <v>14</v>
      </c>
      <c r="D8" s="131"/>
      <c r="E8" s="131"/>
      <c r="F8" s="131"/>
      <c r="G8" s="131"/>
      <c r="H8" s="131"/>
      <c r="I8" s="131"/>
      <c r="J8" s="59"/>
      <c r="K8" s="60"/>
      <c r="L8" s="350"/>
      <c r="M8" s="350"/>
      <c r="N8" s="183"/>
      <c r="O8" s="210"/>
      <c r="P8" s="10"/>
      <c r="Q8" s="10"/>
      <c r="R8" s="10"/>
      <c r="S8" s="10"/>
      <c r="T8" s="10"/>
      <c r="U8" s="246"/>
      <c r="V8" s="253"/>
      <c r="W8" s="253"/>
      <c r="X8" s="253"/>
      <c r="Y8" s="253"/>
      <c r="Z8" s="253"/>
      <c r="AA8" s="246"/>
      <c r="AB8" s="253"/>
      <c r="AC8" s="253"/>
      <c r="AD8" s="253"/>
      <c r="AE8" s="253"/>
      <c r="AF8" s="253"/>
      <c r="AG8" s="127"/>
      <c r="AH8" s="212"/>
      <c r="AI8" s="212"/>
      <c r="AJ8" s="212"/>
      <c r="AK8" s="212"/>
      <c r="AL8" s="212"/>
      <c r="AM8" s="212"/>
      <c r="AN8" s="127"/>
      <c r="AO8" s="212"/>
      <c r="AP8" s="212"/>
      <c r="AQ8" s="212"/>
      <c r="AR8" s="212"/>
      <c r="AS8" s="212"/>
      <c r="AT8" s="212"/>
      <c r="AU8" s="212"/>
      <c r="AV8" s="133"/>
      <c r="AW8" s="132"/>
      <c r="AX8" s="132"/>
      <c r="AY8" s="132"/>
      <c r="AZ8" s="132"/>
      <c r="BA8" s="109"/>
      <c r="BC8" s="6"/>
      <c r="BR8" s="7"/>
      <c r="BX8" s="6"/>
    </row>
    <row r="9" spans="1:76" ht="60.75" customHeight="1" x14ac:dyDescent="0.25">
      <c r="A9" s="6">
        <v>4</v>
      </c>
      <c r="B9" s="134" t="s">
        <v>15</v>
      </c>
      <c r="C9" s="9" t="s">
        <v>16</v>
      </c>
      <c r="D9" s="125">
        <v>0</v>
      </c>
      <c r="E9" s="125">
        <v>0</v>
      </c>
      <c r="F9" s="125">
        <v>0</v>
      </c>
      <c r="G9" s="125">
        <v>0</v>
      </c>
      <c r="H9" s="125">
        <v>0</v>
      </c>
      <c r="I9" s="125">
        <v>0</v>
      </c>
      <c r="J9" s="36"/>
      <c r="K9" s="30">
        <f>SUM(K10:K17)</f>
        <v>8</v>
      </c>
      <c r="L9" s="37"/>
      <c r="M9" s="37"/>
      <c r="N9" s="135"/>
      <c r="O9" s="220">
        <f>SUM(O10:O17)</f>
        <v>0</v>
      </c>
      <c r="P9" s="220"/>
      <c r="Q9" s="220"/>
      <c r="R9" s="220"/>
      <c r="S9" s="220"/>
      <c r="T9" s="220"/>
      <c r="U9" s="125">
        <f>SUM(V9:Z9)</f>
        <v>0</v>
      </c>
      <c r="V9" s="125">
        <v>0</v>
      </c>
      <c r="W9" s="125">
        <v>0</v>
      </c>
      <c r="X9" s="125">
        <v>0</v>
      </c>
      <c r="Y9" s="125">
        <v>0</v>
      </c>
      <c r="Z9" s="125">
        <v>0</v>
      </c>
      <c r="AA9" s="125"/>
      <c r="AB9" s="125"/>
      <c r="AC9" s="125"/>
      <c r="AD9" s="125"/>
      <c r="AE9" s="125"/>
      <c r="AF9" s="125"/>
      <c r="AG9" s="125">
        <f>SUM(AH9:AL9)</f>
        <v>0</v>
      </c>
      <c r="AH9" s="125">
        <f t="shared" ref="AH9:AS9" si="3">SUM(AH10:AH17)</f>
        <v>0</v>
      </c>
      <c r="AI9" s="125">
        <f t="shared" si="3"/>
        <v>0</v>
      </c>
      <c r="AJ9" s="125">
        <f t="shared" si="3"/>
        <v>0</v>
      </c>
      <c r="AK9" s="125">
        <f t="shared" si="3"/>
        <v>0</v>
      </c>
      <c r="AL9" s="125">
        <f t="shared" si="3"/>
        <v>0</v>
      </c>
      <c r="AM9" s="125"/>
      <c r="AN9" s="125">
        <f t="shared" si="3"/>
        <v>0</v>
      </c>
      <c r="AO9" s="125">
        <f t="shared" si="3"/>
        <v>0</v>
      </c>
      <c r="AP9" s="125">
        <f t="shared" si="3"/>
        <v>0</v>
      </c>
      <c r="AQ9" s="125">
        <f t="shared" si="3"/>
        <v>0</v>
      </c>
      <c r="AR9" s="125">
        <f t="shared" si="3"/>
        <v>0</v>
      </c>
      <c r="AS9" s="125">
        <f t="shared" si="3"/>
        <v>0</v>
      </c>
      <c r="AT9" s="125"/>
      <c r="AU9" s="125"/>
      <c r="AV9" s="136"/>
      <c r="AW9" s="135"/>
      <c r="AX9" s="135"/>
      <c r="AY9" s="135"/>
      <c r="AZ9" s="135"/>
      <c r="BA9" s="109"/>
      <c r="BC9" s="6"/>
      <c r="BR9" s="7"/>
      <c r="BX9" s="6"/>
    </row>
    <row r="10" spans="1:76" ht="15.75" customHeight="1" x14ac:dyDescent="0.25">
      <c r="A10" s="6">
        <v>5</v>
      </c>
      <c r="B10" s="130"/>
      <c r="C10" s="130"/>
      <c r="D10" s="24"/>
      <c r="E10" s="24"/>
      <c r="F10" s="24"/>
      <c r="G10" s="24"/>
      <c r="H10" s="24"/>
      <c r="I10" s="24"/>
      <c r="J10" s="46" t="s">
        <v>17</v>
      </c>
      <c r="K10" s="10">
        <v>1</v>
      </c>
      <c r="L10" s="45" t="s">
        <v>18</v>
      </c>
      <c r="M10" s="45"/>
      <c r="N10" s="137" t="s">
        <v>19</v>
      </c>
      <c r="O10" s="272"/>
      <c r="P10" s="137"/>
      <c r="Q10" s="137"/>
      <c r="R10" s="137"/>
      <c r="S10" s="137"/>
      <c r="T10" s="137"/>
      <c r="U10" s="275"/>
      <c r="V10" s="211"/>
      <c r="W10" s="211"/>
      <c r="X10" s="211"/>
      <c r="Y10" s="211"/>
      <c r="Z10" s="211"/>
      <c r="AA10" s="275"/>
      <c r="AB10" s="211"/>
      <c r="AC10" s="211"/>
      <c r="AD10" s="211"/>
      <c r="AE10" s="211"/>
      <c r="AF10" s="211"/>
      <c r="AG10" s="272"/>
      <c r="AH10" s="137"/>
      <c r="AI10" s="137"/>
      <c r="AJ10" s="137"/>
      <c r="AK10" s="137"/>
      <c r="AL10" s="137"/>
      <c r="AM10" s="137"/>
      <c r="AN10" s="272"/>
      <c r="AO10" s="137"/>
      <c r="AP10" s="137"/>
      <c r="AQ10" s="137"/>
      <c r="AR10" s="137"/>
      <c r="AS10" s="137"/>
      <c r="AT10" s="137"/>
      <c r="AU10" s="137"/>
      <c r="AV10" s="196" t="s">
        <v>528</v>
      </c>
      <c r="AW10" s="165" t="s">
        <v>529</v>
      </c>
      <c r="AX10" s="138">
        <v>1292.47</v>
      </c>
      <c r="AY10" s="138">
        <v>106</v>
      </c>
      <c r="AZ10" s="139">
        <v>46357</v>
      </c>
      <c r="BA10" s="12">
        <v>2026</v>
      </c>
      <c r="BC10" s="6"/>
      <c r="BR10" s="7"/>
      <c r="BX10" s="6"/>
    </row>
    <row r="11" spans="1:76" ht="15.75" customHeight="1" x14ac:dyDescent="0.25">
      <c r="A11" s="6">
        <v>6</v>
      </c>
      <c r="B11" s="130"/>
      <c r="C11" s="130"/>
      <c r="D11" s="24"/>
      <c r="E11" s="24"/>
      <c r="F11" s="24"/>
      <c r="G11" s="24"/>
      <c r="H11" s="24"/>
      <c r="I11" s="24"/>
      <c r="J11" s="46" t="s">
        <v>20</v>
      </c>
      <c r="K11" s="10">
        <v>1</v>
      </c>
      <c r="L11" s="45" t="s">
        <v>18</v>
      </c>
      <c r="M11" s="45"/>
      <c r="N11" s="140" t="s">
        <v>21</v>
      </c>
      <c r="O11" s="273"/>
      <c r="P11" s="140"/>
      <c r="Q11" s="140"/>
      <c r="R11" s="140"/>
      <c r="S11" s="140"/>
      <c r="T11" s="140"/>
      <c r="U11" s="275"/>
      <c r="V11" s="211"/>
      <c r="W11" s="211"/>
      <c r="X11" s="211"/>
      <c r="Y11" s="211"/>
      <c r="Z11" s="211"/>
      <c r="AA11" s="275"/>
      <c r="AB11" s="211"/>
      <c r="AC11" s="211"/>
      <c r="AD11" s="211"/>
      <c r="AE11" s="211"/>
      <c r="AF11" s="211"/>
      <c r="AG11" s="273"/>
      <c r="AH11" s="140"/>
      <c r="AI11" s="140"/>
      <c r="AJ11" s="140"/>
      <c r="AK11" s="140"/>
      <c r="AL11" s="140"/>
      <c r="AM11" s="140"/>
      <c r="AN11" s="273"/>
      <c r="AO11" s="140"/>
      <c r="AP11" s="140"/>
      <c r="AQ11" s="140"/>
      <c r="AR11" s="140"/>
      <c r="AS11" s="140"/>
      <c r="AT11" s="140"/>
      <c r="AU11" s="140"/>
      <c r="AV11" s="196" t="s">
        <v>530</v>
      </c>
      <c r="AW11" s="165" t="s">
        <v>531</v>
      </c>
      <c r="AX11" s="138">
        <v>28875.040000000001</v>
      </c>
      <c r="AY11" s="138">
        <v>80</v>
      </c>
      <c r="AZ11" s="139">
        <v>46378</v>
      </c>
      <c r="BA11" s="12">
        <v>2026</v>
      </c>
      <c r="BC11" s="6"/>
      <c r="BR11" s="7"/>
      <c r="BX11" s="6"/>
    </row>
    <row r="12" spans="1:76" ht="24.75" customHeight="1" x14ac:dyDescent="0.25">
      <c r="A12" s="6">
        <v>7</v>
      </c>
      <c r="B12" s="130"/>
      <c r="C12" s="130"/>
      <c r="D12" s="24"/>
      <c r="E12" s="24"/>
      <c r="F12" s="24"/>
      <c r="G12" s="24"/>
      <c r="H12" s="24"/>
      <c r="I12" s="24"/>
      <c r="J12" s="46" t="s">
        <v>17</v>
      </c>
      <c r="K12" s="10">
        <v>1</v>
      </c>
      <c r="L12" s="137" t="s">
        <v>18</v>
      </c>
      <c r="M12" s="137"/>
      <c r="N12" s="137" t="s">
        <v>22</v>
      </c>
      <c r="O12" s="272"/>
      <c r="P12" s="137"/>
      <c r="Q12" s="137"/>
      <c r="R12" s="137"/>
      <c r="S12" s="137"/>
      <c r="T12" s="137"/>
      <c r="U12" s="275"/>
      <c r="V12" s="211"/>
      <c r="W12" s="211"/>
      <c r="X12" s="211"/>
      <c r="Y12" s="211"/>
      <c r="Z12" s="211"/>
      <c r="AA12" s="275"/>
      <c r="AB12" s="211"/>
      <c r="AC12" s="211"/>
      <c r="AD12" s="211"/>
      <c r="AE12" s="211"/>
      <c r="AF12" s="211"/>
      <c r="AG12" s="272"/>
      <c r="AH12" s="137"/>
      <c r="AI12" s="137"/>
      <c r="AJ12" s="137"/>
      <c r="AK12" s="137"/>
      <c r="AL12" s="137"/>
      <c r="AM12" s="137"/>
      <c r="AN12" s="272"/>
      <c r="AO12" s="137"/>
      <c r="AP12" s="137"/>
      <c r="AQ12" s="137"/>
      <c r="AR12" s="137"/>
      <c r="AS12" s="137"/>
      <c r="AT12" s="137"/>
      <c r="AU12" s="137"/>
      <c r="AV12" s="196" t="s">
        <v>532</v>
      </c>
      <c r="AW12" s="165" t="s">
        <v>533</v>
      </c>
      <c r="AX12" s="138">
        <v>104334.96</v>
      </c>
      <c r="AY12" s="138">
        <v>208</v>
      </c>
      <c r="AZ12" s="139">
        <v>46752</v>
      </c>
      <c r="BA12" s="12">
        <v>2027</v>
      </c>
      <c r="BC12" s="6"/>
      <c r="BR12" s="7"/>
      <c r="BX12" s="6"/>
    </row>
    <row r="13" spans="1:76" ht="15.75" customHeight="1" x14ac:dyDescent="0.25">
      <c r="A13" s="6">
        <v>8</v>
      </c>
      <c r="B13" s="130"/>
      <c r="C13" s="130"/>
      <c r="D13" s="24"/>
      <c r="E13" s="24"/>
      <c r="F13" s="24"/>
      <c r="G13" s="24"/>
      <c r="H13" s="24"/>
      <c r="I13" s="24"/>
      <c r="J13" s="46" t="s">
        <v>17</v>
      </c>
      <c r="K13" s="21">
        <v>1</v>
      </c>
      <c r="L13" s="45" t="s">
        <v>18</v>
      </c>
      <c r="M13" s="45"/>
      <c r="N13" s="137" t="s">
        <v>23</v>
      </c>
      <c r="O13" s="272"/>
      <c r="P13" s="137"/>
      <c r="Q13" s="137"/>
      <c r="R13" s="137"/>
      <c r="S13" s="137"/>
      <c r="T13" s="137"/>
      <c r="U13" s="275"/>
      <c r="V13" s="211"/>
      <c r="W13" s="211"/>
      <c r="X13" s="211"/>
      <c r="Y13" s="211"/>
      <c r="Z13" s="211"/>
      <c r="AA13" s="275"/>
      <c r="AB13" s="211"/>
      <c r="AC13" s="211"/>
      <c r="AD13" s="211"/>
      <c r="AE13" s="211"/>
      <c r="AF13" s="211"/>
      <c r="AG13" s="272"/>
      <c r="AH13" s="137"/>
      <c r="AI13" s="137"/>
      <c r="AJ13" s="137"/>
      <c r="AK13" s="137"/>
      <c r="AL13" s="137"/>
      <c r="AM13" s="137"/>
      <c r="AN13" s="272"/>
      <c r="AO13" s="137"/>
      <c r="AP13" s="137"/>
      <c r="AQ13" s="137"/>
      <c r="AR13" s="137"/>
      <c r="AS13" s="137"/>
      <c r="AT13" s="137"/>
      <c r="AU13" s="137"/>
      <c r="AV13" s="196" t="s">
        <v>534</v>
      </c>
      <c r="AW13" s="165" t="s">
        <v>529</v>
      </c>
      <c r="AX13" s="138">
        <v>1292.47</v>
      </c>
      <c r="AY13" s="138">
        <v>106</v>
      </c>
      <c r="AZ13" s="139">
        <v>46357</v>
      </c>
      <c r="BA13" s="12">
        <v>2026</v>
      </c>
      <c r="BB13" s="13"/>
      <c r="BC13" s="6"/>
      <c r="BR13" s="7"/>
      <c r="BX13" s="6"/>
    </row>
    <row r="14" spans="1:76" ht="15.75" customHeight="1" x14ac:dyDescent="0.25">
      <c r="A14" s="6">
        <v>9</v>
      </c>
      <c r="B14" s="130"/>
      <c r="C14" s="130"/>
      <c r="D14" s="24"/>
      <c r="E14" s="24"/>
      <c r="F14" s="24"/>
      <c r="G14" s="24"/>
      <c r="H14" s="24"/>
      <c r="I14" s="24"/>
      <c r="J14" s="46" t="s">
        <v>24</v>
      </c>
      <c r="K14" s="10">
        <v>1</v>
      </c>
      <c r="L14" s="45" t="s">
        <v>18</v>
      </c>
      <c r="M14" s="45"/>
      <c r="N14" s="137" t="s">
        <v>25</v>
      </c>
      <c r="O14" s="272"/>
      <c r="P14" s="137"/>
      <c r="Q14" s="137"/>
      <c r="R14" s="137"/>
      <c r="S14" s="137"/>
      <c r="T14" s="137"/>
      <c r="U14" s="275"/>
      <c r="V14" s="211"/>
      <c r="W14" s="211"/>
      <c r="X14" s="211"/>
      <c r="Y14" s="211"/>
      <c r="Z14" s="211"/>
      <c r="AA14" s="275"/>
      <c r="AB14" s="211"/>
      <c r="AC14" s="211"/>
      <c r="AD14" s="211"/>
      <c r="AE14" s="211"/>
      <c r="AF14" s="211"/>
      <c r="AG14" s="272"/>
      <c r="AH14" s="137"/>
      <c r="AI14" s="137"/>
      <c r="AJ14" s="137"/>
      <c r="AK14" s="137"/>
      <c r="AL14" s="137"/>
      <c r="AM14" s="137"/>
      <c r="AN14" s="272"/>
      <c r="AO14" s="137"/>
      <c r="AP14" s="137"/>
      <c r="AQ14" s="137"/>
      <c r="AR14" s="137"/>
      <c r="AS14" s="137"/>
      <c r="AT14" s="137"/>
      <c r="AU14" s="137"/>
      <c r="AV14" s="197" t="s">
        <v>535</v>
      </c>
      <c r="AW14" s="138"/>
      <c r="AX14" s="138"/>
      <c r="AY14" s="138"/>
      <c r="AZ14" s="139"/>
      <c r="BA14" s="12"/>
      <c r="BC14" s="6"/>
      <c r="BR14" s="7"/>
      <c r="BX14" s="6"/>
    </row>
    <row r="15" spans="1:76" ht="15.75" customHeight="1" x14ac:dyDescent="0.25">
      <c r="A15" s="6">
        <v>10</v>
      </c>
      <c r="B15" s="130"/>
      <c r="C15" s="130"/>
      <c r="D15" s="24"/>
      <c r="E15" s="24"/>
      <c r="F15" s="24"/>
      <c r="G15" s="24"/>
      <c r="H15" s="24"/>
      <c r="I15" s="24"/>
      <c r="J15" s="46" t="s">
        <v>26</v>
      </c>
      <c r="K15" s="10">
        <v>1</v>
      </c>
      <c r="L15" s="45" t="s">
        <v>18</v>
      </c>
      <c r="M15" s="45"/>
      <c r="N15" s="137" t="s">
        <v>27</v>
      </c>
      <c r="O15" s="272"/>
      <c r="P15" s="137"/>
      <c r="Q15" s="137"/>
      <c r="R15" s="137"/>
      <c r="S15" s="137"/>
      <c r="T15" s="137"/>
      <c r="U15" s="275"/>
      <c r="V15" s="211"/>
      <c r="W15" s="211"/>
      <c r="X15" s="211"/>
      <c r="Y15" s="211"/>
      <c r="Z15" s="211"/>
      <c r="AA15" s="275"/>
      <c r="AB15" s="211"/>
      <c r="AC15" s="211"/>
      <c r="AD15" s="211"/>
      <c r="AE15" s="211"/>
      <c r="AF15" s="211"/>
      <c r="AG15" s="272"/>
      <c r="AH15" s="137"/>
      <c r="AI15" s="137"/>
      <c r="AJ15" s="137"/>
      <c r="AK15" s="137"/>
      <c r="AL15" s="137"/>
      <c r="AM15" s="137"/>
      <c r="AN15" s="272"/>
      <c r="AO15" s="137"/>
      <c r="AP15" s="137"/>
      <c r="AQ15" s="137"/>
      <c r="AR15" s="137"/>
      <c r="AS15" s="137"/>
      <c r="AT15" s="137"/>
      <c r="AU15" s="137"/>
      <c r="AV15" s="196" t="s">
        <v>536</v>
      </c>
      <c r="AW15" s="165" t="s">
        <v>529</v>
      </c>
      <c r="AX15" s="138">
        <v>1080.54</v>
      </c>
      <c r="AY15" s="138">
        <v>106</v>
      </c>
      <c r="AZ15" s="139">
        <v>46357</v>
      </c>
      <c r="BA15" s="12">
        <v>2026</v>
      </c>
      <c r="BC15" s="6"/>
      <c r="BR15" s="7"/>
      <c r="BX15" s="6"/>
    </row>
    <row r="16" spans="1:76" ht="15.75" customHeight="1" x14ac:dyDescent="0.25">
      <c r="A16" s="6">
        <v>11</v>
      </c>
      <c r="B16" s="130"/>
      <c r="C16" s="130"/>
      <c r="D16" s="24"/>
      <c r="E16" s="24"/>
      <c r="F16" s="24"/>
      <c r="G16" s="24"/>
      <c r="H16" s="24"/>
      <c r="I16" s="24"/>
      <c r="J16" s="46" t="s">
        <v>28</v>
      </c>
      <c r="K16" s="10">
        <v>1</v>
      </c>
      <c r="L16" s="45" t="s">
        <v>18</v>
      </c>
      <c r="M16" s="45"/>
      <c r="N16" s="137" t="s">
        <v>29</v>
      </c>
      <c r="O16" s="272"/>
      <c r="P16" s="137"/>
      <c r="Q16" s="137"/>
      <c r="R16" s="137"/>
      <c r="S16" s="137"/>
      <c r="T16" s="137"/>
      <c r="U16" s="275"/>
      <c r="V16" s="211"/>
      <c r="W16" s="211"/>
      <c r="X16" s="211"/>
      <c r="Y16" s="211"/>
      <c r="Z16" s="211"/>
      <c r="AA16" s="275"/>
      <c r="AB16" s="211"/>
      <c r="AC16" s="211"/>
      <c r="AD16" s="211"/>
      <c r="AE16" s="211"/>
      <c r="AF16" s="211"/>
      <c r="AG16" s="272"/>
      <c r="AH16" s="137"/>
      <c r="AI16" s="137"/>
      <c r="AJ16" s="137"/>
      <c r="AK16" s="137"/>
      <c r="AL16" s="137"/>
      <c r="AM16" s="137"/>
      <c r="AN16" s="272"/>
      <c r="AO16" s="137"/>
      <c r="AP16" s="137"/>
      <c r="AQ16" s="137"/>
      <c r="AR16" s="137"/>
      <c r="AS16" s="137"/>
      <c r="AT16" s="137"/>
      <c r="AU16" s="137"/>
      <c r="AV16" s="196" t="s">
        <v>537</v>
      </c>
      <c r="AW16" s="165" t="s">
        <v>529</v>
      </c>
      <c r="AX16" s="138">
        <v>1928.01</v>
      </c>
      <c r="AY16" s="138">
        <v>106</v>
      </c>
      <c r="AZ16" s="139">
        <v>46357</v>
      </c>
      <c r="BA16" s="12">
        <v>2026</v>
      </c>
      <c r="BC16" s="6"/>
      <c r="BR16" s="7"/>
      <c r="BX16" s="6"/>
    </row>
    <row r="17" spans="1:76" ht="23.25" customHeight="1" x14ac:dyDescent="0.25">
      <c r="A17" s="6">
        <v>12</v>
      </c>
      <c r="B17" s="130"/>
      <c r="C17" s="130"/>
      <c r="D17" s="24"/>
      <c r="E17" s="24"/>
      <c r="F17" s="24"/>
      <c r="G17" s="24"/>
      <c r="H17" s="24"/>
      <c r="I17" s="24"/>
      <c r="J17" s="46" t="s">
        <v>30</v>
      </c>
      <c r="K17" s="10">
        <v>1</v>
      </c>
      <c r="L17" s="45" t="s">
        <v>18</v>
      </c>
      <c r="M17" s="45"/>
      <c r="N17" s="137" t="s">
        <v>31</v>
      </c>
      <c r="O17" s="272"/>
      <c r="P17" s="137"/>
      <c r="Q17" s="137"/>
      <c r="R17" s="137"/>
      <c r="S17" s="137"/>
      <c r="T17" s="137"/>
      <c r="U17" s="275"/>
      <c r="V17" s="211"/>
      <c r="W17" s="211"/>
      <c r="X17" s="211"/>
      <c r="Y17" s="211"/>
      <c r="Z17" s="211"/>
      <c r="AA17" s="275"/>
      <c r="AB17" s="211"/>
      <c r="AC17" s="211"/>
      <c r="AD17" s="211"/>
      <c r="AE17" s="211"/>
      <c r="AF17" s="211"/>
      <c r="AG17" s="272"/>
      <c r="AH17" s="137"/>
      <c r="AI17" s="137"/>
      <c r="AJ17" s="137"/>
      <c r="AK17" s="137"/>
      <c r="AL17" s="137"/>
      <c r="AM17" s="137"/>
      <c r="AN17" s="272"/>
      <c r="AO17" s="137"/>
      <c r="AP17" s="137"/>
      <c r="AQ17" s="137"/>
      <c r="AR17" s="137"/>
      <c r="AS17" s="137"/>
      <c r="AT17" s="137"/>
      <c r="AU17" s="137"/>
      <c r="AV17" s="141" t="s">
        <v>32</v>
      </c>
      <c r="AW17" s="165" t="s">
        <v>538</v>
      </c>
      <c r="AX17" s="138">
        <v>450487.8</v>
      </c>
      <c r="AY17" s="138">
        <v>60</v>
      </c>
      <c r="AZ17" s="139">
        <v>46484</v>
      </c>
      <c r="BA17" s="12">
        <v>2027</v>
      </c>
      <c r="BC17" s="6"/>
      <c r="BR17" s="7"/>
      <c r="BX17" s="6"/>
    </row>
    <row r="18" spans="1:76" ht="28.5" x14ac:dyDescent="0.25">
      <c r="A18" s="6">
        <v>13</v>
      </c>
      <c r="B18" s="134" t="s">
        <v>33</v>
      </c>
      <c r="C18" s="9" t="s">
        <v>34</v>
      </c>
      <c r="D18" s="251">
        <f>SUM(D19:D76)</f>
        <v>29.714663799999986</v>
      </c>
      <c r="E18" s="251">
        <v>30.223237758000003</v>
      </c>
      <c r="F18" s="251">
        <v>30.690306868745999</v>
      </c>
      <c r="G18" s="251">
        <v>31.129927611134416</v>
      </c>
      <c r="H18" s="251">
        <v>31.5694341864181</v>
      </c>
      <c r="I18" s="251">
        <v>32.021269570359991</v>
      </c>
      <c r="J18" s="36"/>
      <c r="K18" s="30">
        <f>SUM(K19:K76)</f>
        <v>57</v>
      </c>
      <c r="L18" s="37"/>
      <c r="M18" s="37"/>
      <c r="N18" s="135"/>
      <c r="O18" s="125">
        <f>SUM(P18:T18)</f>
        <v>55</v>
      </c>
      <c r="P18" s="125">
        <f>SUM(P19:P76)</f>
        <v>3</v>
      </c>
      <c r="Q18" s="125">
        <f t="shared" ref="Q18:T18" si="4">SUM(Q19:Q76)</f>
        <v>31</v>
      </c>
      <c r="R18" s="125">
        <f t="shared" si="4"/>
        <v>12</v>
      </c>
      <c r="S18" s="125">
        <f t="shared" si="4"/>
        <v>9</v>
      </c>
      <c r="T18" s="125">
        <f t="shared" si="4"/>
        <v>0</v>
      </c>
      <c r="U18" s="125">
        <f>SUM(V18:Z18)</f>
        <v>30.021269570359991</v>
      </c>
      <c r="V18" s="125">
        <f>IF(E18&lt;(K18-P18),0,E18-(K18-P18))</f>
        <v>0</v>
      </c>
      <c r="W18" s="125">
        <f>IF(F18&lt;(K18-Q18-P18),0,F18-(K18-Q18-P18)-V18)</f>
        <v>7.6903068687459992</v>
      </c>
      <c r="X18" s="125">
        <f>IF(G18&lt;(K18-R18-Q18-P18),0,G18-(K18-R18-Q18-P18)-W18-V18)</f>
        <v>12.439620742388417</v>
      </c>
      <c r="Y18" s="125">
        <f>IF(H18&lt;(K18-S18-R18-Q18-P18),0,H18-(K18-S18-R18-Q18-P18)-X18-W18-V18)</f>
        <v>9.4395065752836835</v>
      </c>
      <c r="Z18" s="125">
        <f>IF(I18&lt;(K18-T18-S18-R18-Q18-P18),0,I18-(K18-T18-S18-R18-Q18-P18)-Y18-X18-W18-V18)</f>
        <v>0.45183538394189071</v>
      </c>
      <c r="AA18" s="125">
        <f>SUM(AB18:AF18)</f>
        <v>23.021269570359991</v>
      </c>
      <c r="AB18" s="125">
        <f>V18</f>
        <v>0</v>
      </c>
      <c r="AC18" s="125">
        <f>W18-AH18</f>
        <v>7.6903068687459992</v>
      </c>
      <c r="AD18" s="125">
        <f>X18-AI18-AH18</f>
        <v>12.439620742388417</v>
      </c>
      <c r="AE18" s="125">
        <f>Y18-AJ18-AI18-AH18</f>
        <v>9.4395065752836835</v>
      </c>
      <c r="AF18" s="125">
        <f>Z18-AK18-AJ18-AI18-AH18</f>
        <v>-6.5481646160581093</v>
      </c>
      <c r="AG18" s="242">
        <f>SUM(AH18:AL18)</f>
        <v>11</v>
      </c>
      <c r="AH18" s="242">
        <f>SUM(AH19:AH76)</f>
        <v>0</v>
      </c>
      <c r="AI18" s="242">
        <f t="shared" ref="AI18:AS18" si="5">SUM(AI19:AI76)</f>
        <v>0</v>
      </c>
      <c r="AJ18" s="242">
        <f t="shared" si="5"/>
        <v>0</v>
      </c>
      <c r="AK18" s="242">
        <f t="shared" si="5"/>
        <v>7</v>
      </c>
      <c r="AL18" s="242">
        <f t="shared" si="5"/>
        <v>4</v>
      </c>
      <c r="AM18" s="242"/>
      <c r="AN18" s="242">
        <f t="shared" si="5"/>
        <v>0</v>
      </c>
      <c r="AO18" s="242">
        <f t="shared" si="5"/>
        <v>0</v>
      </c>
      <c r="AP18" s="242">
        <f t="shared" si="5"/>
        <v>0</v>
      </c>
      <c r="AQ18" s="242">
        <f t="shared" si="5"/>
        <v>0</v>
      </c>
      <c r="AR18" s="242">
        <f t="shared" si="5"/>
        <v>21687347.500000004</v>
      </c>
      <c r="AS18" s="242">
        <f t="shared" si="5"/>
        <v>8189688.7500000009</v>
      </c>
      <c r="AT18" s="242"/>
      <c r="AU18" s="242"/>
      <c r="AV18" s="198"/>
      <c r="AW18" s="228"/>
      <c r="AX18" s="135"/>
      <c r="AY18" s="135"/>
      <c r="AZ18" s="135"/>
      <c r="BA18" s="109"/>
      <c r="BC18" s="6"/>
      <c r="BR18" s="7"/>
      <c r="BX18" s="6"/>
    </row>
    <row r="19" spans="1:76" ht="30" customHeight="1" x14ac:dyDescent="0.25">
      <c r="A19" s="6">
        <v>14</v>
      </c>
      <c r="B19" s="15"/>
      <c r="C19" s="15" t="s">
        <v>35</v>
      </c>
      <c r="D19" s="252">
        <v>14.857331899999993</v>
      </c>
      <c r="E19" s="252">
        <v>15.111618879000002</v>
      </c>
      <c r="F19" s="252">
        <v>15.345153434373</v>
      </c>
      <c r="G19" s="252">
        <v>15.564963805567208</v>
      </c>
      <c r="H19" s="252">
        <v>15.78471709320905</v>
      </c>
      <c r="I19" s="252">
        <v>16.010634785179995</v>
      </c>
      <c r="J19" s="46" t="s">
        <v>20</v>
      </c>
      <c r="K19" s="10">
        <v>1</v>
      </c>
      <c r="L19" s="45" t="s">
        <v>18</v>
      </c>
      <c r="M19" s="45"/>
      <c r="N19" s="140" t="s">
        <v>36</v>
      </c>
      <c r="O19" s="275">
        <f>SUM(P19:T19)</f>
        <v>1</v>
      </c>
      <c r="P19" s="211"/>
      <c r="Q19" s="211"/>
      <c r="R19" s="211"/>
      <c r="S19" s="211">
        <v>1</v>
      </c>
      <c r="T19" s="211"/>
      <c r="U19" s="275"/>
      <c r="V19" s="211"/>
      <c r="W19" s="211"/>
      <c r="X19" s="211"/>
      <c r="Y19" s="211"/>
      <c r="Z19" s="211"/>
      <c r="AA19" s="275"/>
      <c r="AB19" s="211"/>
      <c r="AC19" s="211"/>
      <c r="AD19" s="211"/>
      <c r="AE19" s="211"/>
      <c r="AF19" s="211"/>
      <c r="AG19" s="273">
        <f>SUM(AH19:AL19)</f>
        <v>0</v>
      </c>
      <c r="AH19" s="140"/>
      <c r="AI19" s="140"/>
      <c r="AJ19" s="140"/>
      <c r="AK19" s="140"/>
      <c r="AL19" s="140"/>
      <c r="AM19" s="304"/>
      <c r="AN19" s="299"/>
      <c r="AO19" s="304"/>
      <c r="AP19" s="304"/>
      <c r="AQ19" s="304"/>
      <c r="AR19" s="304"/>
      <c r="AS19" s="304"/>
      <c r="AT19" s="304"/>
      <c r="AU19" s="304"/>
      <c r="AV19" s="141" t="s">
        <v>37</v>
      </c>
      <c r="AW19" s="165" t="s">
        <v>539</v>
      </c>
      <c r="AX19" s="138">
        <v>575960.6</v>
      </c>
      <c r="AY19" s="138">
        <v>60</v>
      </c>
      <c r="AZ19" s="139">
        <v>46483</v>
      </c>
      <c r="BA19" s="12">
        <v>2027</v>
      </c>
      <c r="BC19" s="6"/>
      <c r="BR19" s="7"/>
      <c r="BX19" s="6"/>
    </row>
    <row r="20" spans="1:76" ht="15.75" customHeight="1" x14ac:dyDescent="0.25">
      <c r="A20" s="6">
        <v>15</v>
      </c>
      <c r="B20" s="15"/>
      <c r="C20" s="15" t="s">
        <v>38</v>
      </c>
      <c r="D20" s="252">
        <v>14.857331899999993</v>
      </c>
      <c r="E20" s="252">
        <v>15.111618879000002</v>
      </c>
      <c r="F20" s="252">
        <v>15.345153434373</v>
      </c>
      <c r="G20" s="252">
        <v>15.564963805567208</v>
      </c>
      <c r="H20" s="252">
        <v>15.78471709320905</v>
      </c>
      <c r="I20" s="252">
        <v>16.010634785179995</v>
      </c>
      <c r="J20" s="46" t="s">
        <v>39</v>
      </c>
      <c r="K20" s="10">
        <v>1</v>
      </c>
      <c r="L20" s="137" t="s">
        <v>18</v>
      </c>
      <c r="M20" s="137"/>
      <c r="N20" s="137" t="s">
        <v>40</v>
      </c>
      <c r="O20" s="275">
        <f t="shared" ref="O20:O76" si="6">SUM(P20:T20)</f>
        <v>1</v>
      </c>
      <c r="P20" s="211"/>
      <c r="Q20" s="211"/>
      <c r="R20" s="211"/>
      <c r="S20" s="211">
        <v>1</v>
      </c>
      <c r="T20" s="211"/>
      <c r="U20" s="275"/>
      <c r="V20" s="211"/>
      <c r="W20" s="211"/>
      <c r="X20" s="211"/>
      <c r="Y20" s="211"/>
      <c r="Z20" s="211"/>
      <c r="AA20" s="275"/>
      <c r="AB20" s="211"/>
      <c r="AC20" s="211"/>
      <c r="AD20" s="211"/>
      <c r="AE20" s="211"/>
      <c r="AF20" s="211"/>
      <c r="AG20" s="273">
        <f t="shared" ref="AG20:AG76" si="7">SUM(AH20:AL20)</f>
        <v>0</v>
      </c>
      <c r="AH20" s="211"/>
      <c r="AI20" s="211"/>
      <c r="AJ20" s="211"/>
      <c r="AK20" s="211"/>
      <c r="AL20" s="211"/>
      <c r="AM20" s="304"/>
      <c r="AN20" s="299"/>
      <c r="AO20" s="304"/>
      <c r="AP20" s="304"/>
      <c r="AQ20" s="304"/>
      <c r="AR20" s="304"/>
      <c r="AS20" s="304"/>
      <c r="AT20" s="304"/>
      <c r="AU20" s="304"/>
      <c r="AV20" s="196" t="s">
        <v>540</v>
      </c>
      <c r="AW20" s="165" t="s">
        <v>541</v>
      </c>
      <c r="AX20" s="138">
        <v>126931.23</v>
      </c>
      <c r="AY20" s="138">
        <v>216</v>
      </c>
      <c r="AZ20" s="139">
        <v>46743</v>
      </c>
      <c r="BA20" s="12">
        <v>2027</v>
      </c>
      <c r="BC20" s="6"/>
      <c r="BR20" s="7"/>
      <c r="BX20" s="6"/>
    </row>
    <row r="21" spans="1:76" ht="15.75" customHeight="1" x14ac:dyDescent="0.25">
      <c r="A21" s="6">
        <v>16</v>
      </c>
      <c r="B21" s="15"/>
      <c r="C21" s="142"/>
      <c r="D21" s="252"/>
      <c r="E21" s="252"/>
      <c r="F21" s="252"/>
      <c r="G21" s="252"/>
      <c r="H21" s="252"/>
      <c r="I21" s="252"/>
      <c r="J21" s="46" t="s">
        <v>41</v>
      </c>
      <c r="K21" s="10">
        <v>1</v>
      </c>
      <c r="L21" s="137" t="s">
        <v>18</v>
      </c>
      <c r="M21" s="137"/>
      <c r="N21" s="137" t="s">
        <v>42</v>
      </c>
      <c r="O21" s="275">
        <f t="shared" si="6"/>
        <v>1</v>
      </c>
      <c r="P21" s="211"/>
      <c r="Q21" s="211"/>
      <c r="R21" s="211">
        <v>1</v>
      </c>
      <c r="S21" s="211"/>
      <c r="T21" s="211"/>
      <c r="U21" s="275"/>
      <c r="V21" s="211"/>
      <c r="W21" s="211"/>
      <c r="X21" s="211"/>
      <c r="Y21" s="211"/>
      <c r="Z21" s="211"/>
      <c r="AA21" s="275"/>
      <c r="AB21" s="211"/>
      <c r="AC21" s="211"/>
      <c r="AD21" s="211"/>
      <c r="AE21" s="211"/>
      <c r="AF21" s="211"/>
      <c r="AG21" s="273">
        <f t="shared" si="7"/>
        <v>0</v>
      </c>
      <c r="AH21" s="211"/>
      <c r="AI21" s="211"/>
      <c r="AJ21" s="211"/>
      <c r="AK21" s="211"/>
      <c r="AL21" s="211"/>
      <c r="AM21" s="304"/>
      <c r="AN21" s="299"/>
      <c r="AO21" s="304"/>
      <c r="AP21" s="304"/>
      <c r="AQ21" s="304"/>
      <c r="AR21" s="304"/>
      <c r="AS21" s="304"/>
      <c r="AT21" s="304"/>
      <c r="AU21" s="304"/>
      <c r="AV21" s="196" t="s">
        <v>542</v>
      </c>
      <c r="AW21" s="165" t="s">
        <v>543</v>
      </c>
      <c r="AX21" s="138">
        <v>44938.81</v>
      </c>
      <c r="AY21" s="138">
        <v>214</v>
      </c>
      <c r="AZ21" s="139">
        <v>46358</v>
      </c>
      <c r="BA21" s="12">
        <v>2026</v>
      </c>
      <c r="BC21" s="6"/>
      <c r="BR21" s="7"/>
      <c r="BX21" s="6"/>
    </row>
    <row r="22" spans="1:76" ht="15.75" customHeight="1" x14ac:dyDescent="0.25">
      <c r="A22" s="6">
        <v>17</v>
      </c>
      <c r="B22" s="17"/>
      <c r="C22" s="17"/>
      <c r="D22" s="253"/>
      <c r="E22" s="253"/>
      <c r="F22" s="253"/>
      <c r="G22" s="253"/>
      <c r="H22" s="253"/>
      <c r="I22" s="253"/>
      <c r="J22" s="46" t="s">
        <v>43</v>
      </c>
      <c r="K22" s="10">
        <v>1</v>
      </c>
      <c r="L22" s="137" t="s">
        <v>18</v>
      </c>
      <c r="M22" s="137"/>
      <c r="N22" s="137" t="s">
        <v>44</v>
      </c>
      <c r="O22" s="275">
        <f t="shared" si="6"/>
        <v>1</v>
      </c>
      <c r="P22" s="211"/>
      <c r="Q22" s="211"/>
      <c r="R22" s="211">
        <v>1</v>
      </c>
      <c r="S22" s="211"/>
      <c r="T22" s="211"/>
      <c r="U22" s="275"/>
      <c r="V22" s="211"/>
      <c r="W22" s="211"/>
      <c r="X22" s="211"/>
      <c r="Y22" s="211"/>
      <c r="Z22" s="211"/>
      <c r="AA22" s="275"/>
      <c r="AB22" s="211"/>
      <c r="AC22" s="211"/>
      <c r="AD22" s="211"/>
      <c r="AE22" s="211"/>
      <c r="AF22" s="211"/>
      <c r="AG22" s="273">
        <f t="shared" si="7"/>
        <v>0</v>
      </c>
      <c r="AH22" s="211"/>
      <c r="AI22" s="211"/>
      <c r="AJ22" s="211"/>
      <c r="AK22" s="211"/>
      <c r="AL22" s="211"/>
      <c r="AM22" s="304"/>
      <c r="AN22" s="299"/>
      <c r="AO22" s="304"/>
      <c r="AP22" s="304"/>
      <c r="AQ22" s="304"/>
      <c r="AR22" s="304"/>
      <c r="AS22" s="304"/>
      <c r="AT22" s="304"/>
      <c r="AU22" s="304"/>
      <c r="AV22" s="196" t="s">
        <v>544</v>
      </c>
      <c r="AW22" s="165" t="s">
        <v>529</v>
      </c>
      <c r="AX22" s="138">
        <v>1080.54</v>
      </c>
      <c r="AY22" s="138">
        <v>106</v>
      </c>
      <c r="AZ22" s="139">
        <v>46357</v>
      </c>
      <c r="BA22" s="12">
        <v>2026</v>
      </c>
      <c r="BC22" s="6"/>
      <c r="BR22" s="7"/>
      <c r="BX22" s="6"/>
    </row>
    <row r="23" spans="1:76" ht="15.75" customHeight="1" x14ac:dyDescent="0.25">
      <c r="A23" s="6">
        <v>18</v>
      </c>
      <c r="B23" s="17"/>
      <c r="C23" s="17"/>
      <c r="D23" s="253"/>
      <c r="E23" s="253"/>
      <c r="F23" s="253"/>
      <c r="G23" s="253"/>
      <c r="H23" s="253"/>
      <c r="I23" s="253"/>
      <c r="J23" s="46" t="s">
        <v>45</v>
      </c>
      <c r="K23" s="10">
        <v>1</v>
      </c>
      <c r="L23" s="137" t="s">
        <v>18</v>
      </c>
      <c r="M23" s="137"/>
      <c r="N23" s="137" t="s">
        <v>46</v>
      </c>
      <c r="O23" s="275">
        <f t="shared" si="6"/>
        <v>1</v>
      </c>
      <c r="P23" s="211"/>
      <c r="Q23" s="211">
        <v>1</v>
      </c>
      <c r="R23" s="211"/>
      <c r="S23" s="211"/>
      <c r="T23" s="211"/>
      <c r="U23" s="275"/>
      <c r="V23" s="211"/>
      <c r="W23" s="211"/>
      <c r="X23" s="211"/>
      <c r="Y23" s="211"/>
      <c r="Z23" s="211"/>
      <c r="AA23" s="275"/>
      <c r="AB23" s="211"/>
      <c r="AC23" s="211"/>
      <c r="AD23" s="211"/>
      <c r="AE23" s="211"/>
      <c r="AF23" s="211"/>
      <c r="AG23" s="273">
        <f t="shared" si="7"/>
        <v>0</v>
      </c>
      <c r="AH23" s="211"/>
      <c r="AI23" s="211"/>
      <c r="AJ23" s="211"/>
      <c r="AK23" s="211"/>
      <c r="AL23" s="211"/>
      <c r="AM23" s="304"/>
      <c r="AN23" s="299"/>
      <c r="AO23" s="304"/>
      <c r="AP23" s="304"/>
      <c r="AQ23" s="304"/>
      <c r="AR23" s="304"/>
      <c r="AS23" s="304"/>
      <c r="AT23" s="304"/>
      <c r="AU23" s="304"/>
      <c r="AV23" s="196" t="s">
        <v>545</v>
      </c>
      <c r="AW23" s="165" t="s">
        <v>546</v>
      </c>
      <c r="AX23" s="138">
        <v>31452.26</v>
      </c>
      <c r="AY23" s="138">
        <v>165</v>
      </c>
      <c r="AZ23" s="139">
        <v>46017</v>
      </c>
      <c r="BA23" s="16">
        <v>2025</v>
      </c>
      <c r="BC23" s="6"/>
      <c r="BR23" s="7"/>
      <c r="BX23" s="6"/>
    </row>
    <row r="24" spans="1:76" ht="15.75" customHeight="1" x14ac:dyDescent="0.25">
      <c r="A24" s="6">
        <v>19</v>
      </c>
      <c r="B24" s="17"/>
      <c r="C24" s="17"/>
      <c r="D24" s="253"/>
      <c r="E24" s="253"/>
      <c r="F24" s="253"/>
      <c r="G24" s="253"/>
      <c r="H24" s="253"/>
      <c r="I24" s="253"/>
      <c r="J24" s="46" t="s">
        <v>47</v>
      </c>
      <c r="K24" s="10">
        <v>1</v>
      </c>
      <c r="L24" s="137" t="s">
        <v>18</v>
      </c>
      <c r="M24" s="137" t="s">
        <v>820</v>
      </c>
      <c r="N24" s="137" t="s">
        <v>48</v>
      </c>
      <c r="O24" s="275">
        <f t="shared" si="6"/>
        <v>1</v>
      </c>
      <c r="P24" s="211"/>
      <c r="Q24" s="211">
        <v>1</v>
      </c>
      <c r="R24" s="211"/>
      <c r="S24" s="211"/>
      <c r="T24" s="211"/>
      <c r="U24" s="275"/>
      <c r="V24" s="211"/>
      <c r="W24" s="211"/>
      <c r="X24" s="211"/>
      <c r="Y24" s="211"/>
      <c r="Z24" s="211"/>
      <c r="AA24" s="275"/>
      <c r="AB24" s="211"/>
      <c r="AC24" s="211"/>
      <c r="AD24" s="211"/>
      <c r="AE24" s="211"/>
      <c r="AF24" s="211"/>
      <c r="AG24" s="273">
        <f t="shared" si="7"/>
        <v>1</v>
      </c>
      <c r="AH24" s="211"/>
      <c r="AI24" s="211"/>
      <c r="AJ24" s="211"/>
      <c r="AK24" s="211">
        <v>1</v>
      </c>
      <c r="AL24" s="211"/>
      <c r="AM24" s="304">
        <f>1596000/1.2</f>
        <v>1330000</v>
      </c>
      <c r="AN24" s="338"/>
      <c r="AO24" s="337"/>
      <c r="AP24" s="337"/>
      <c r="AQ24" s="337"/>
      <c r="AR24" s="337">
        <f>AM24*1.183</f>
        <v>1573390</v>
      </c>
      <c r="AS24" s="337"/>
      <c r="AT24" s="353" t="str">
        <f t="shared" ref="AT24:AT25" si="8">HYPERLINK(AV24&amp;".pdf",AV24)</f>
        <v>00003002</v>
      </c>
      <c r="AU24" s="353" t="s">
        <v>848</v>
      </c>
      <c r="AV24" s="196" t="s">
        <v>547</v>
      </c>
      <c r="AW24" s="165" t="s">
        <v>548</v>
      </c>
      <c r="AX24" s="138">
        <v>4493.82</v>
      </c>
      <c r="AY24" s="137">
        <v>203</v>
      </c>
      <c r="AZ24" s="351">
        <v>45829</v>
      </c>
      <c r="BA24" s="16">
        <v>2025</v>
      </c>
      <c r="BC24" s="6"/>
      <c r="BR24" s="7"/>
      <c r="BX24" s="6"/>
    </row>
    <row r="25" spans="1:76" ht="15.75" customHeight="1" x14ac:dyDescent="0.25">
      <c r="A25" s="6">
        <v>20</v>
      </c>
      <c r="B25" s="17"/>
      <c r="C25" s="17"/>
      <c r="D25" s="253"/>
      <c r="E25" s="253"/>
      <c r="F25" s="253"/>
      <c r="G25" s="253"/>
      <c r="H25" s="253"/>
      <c r="I25" s="253"/>
      <c r="J25" s="46" t="s">
        <v>49</v>
      </c>
      <c r="K25" s="10">
        <v>1</v>
      </c>
      <c r="L25" s="137" t="s">
        <v>18</v>
      </c>
      <c r="M25" s="137" t="s">
        <v>820</v>
      </c>
      <c r="N25" s="137" t="s">
        <v>50</v>
      </c>
      <c r="O25" s="275">
        <f t="shared" si="6"/>
        <v>1</v>
      </c>
      <c r="P25" s="211">
        <v>1</v>
      </c>
      <c r="Q25" s="211"/>
      <c r="R25" s="211"/>
      <c r="S25" s="211"/>
      <c r="T25" s="211"/>
      <c r="U25" s="275"/>
      <c r="V25" s="211"/>
      <c r="W25" s="211"/>
      <c r="X25" s="211"/>
      <c r="Y25" s="211"/>
      <c r="Z25" s="211"/>
      <c r="AA25" s="275"/>
      <c r="AB25" s="211"/>
      <c r="AC25" s="211"/>
      <c r="AD25" s="211"/>
      <c r="AE25" s="211"/>
      <c r="AF25" s="211"/>
      <c r="AG25" s="273">
        <f t="shared" si="7"/>
        <v>1</v>
      </c>
      <c r="AH25" s="211"/>
      <c r="AI25" s="211"/>
      <c r="AJ25" s="211"/>
      <c r="AK25" s="211"/>
      <c r="AL25" s="211">
        <v>1</v>
      </c>
      <c r="AM25" s="304">
        <f>1596000/1.2</f>
        <v>1330000</v>
      </c>
      <c r="AN25" s="338"/>
      <c r="AO25" s="337"/>
      <c r="AP25" s="337"/>
      <c r="AQ25" s="337"/>
      <c r="AR25" s="337"/>
      <c r="AS25" s="337">
        <f>AM25*1.233</f>
        <v>1639890.0000000002</v>
      </c>
      <c r="AT25" s="353" t="str">
        <f t="shared" si="8"/>
        <v>00005288</v>
      </c>
      <c r="AU25" s="353" t="s">
        <v>848</v>
      </c>
      <c r="AV25" s="196" t="s">
        <v>549</v>
      </c>
      <c r="AW25" s="165" t="s">
        <v>550</v>
      </c>
      <c r="AX25" s="138" t="s">
        <v>551</v>
      </c>
      <c r="AY25" s="138">
        <v>140</v>
      </c>
      <c r="AZ25" s="139">
        <v>44903</v>
      </c>
      <c r="BA25" s="16" t="s">
        <v>803</v>
      </c>
      <c r="BC25" s="6"/>
      <c r="BR25" s="7"/>
      <c r="BX25" s="6"/>
    </row>
    <row r="26" spans="1:76" ht="15.75" customHeight="1" x14ac:dyDescent="0.25">
      <c r="A26" s="6">
        <v>21</v>
      </c>
      <c r="B26" s="17"/>
      <c r="C26" s="17"/>
      <c r="D26" s="253"/>
      <c r="E26" s="253"/>
      <c r="F26" s="253"/>
      <c r="G26" s="253"/>
      <c r="H26" s="253"/>
      <c r="I26" s="253"/>
      <c r="J26" s="46" t="s">
        <v>51</v>
      </c>
      <c r="K26" s="10">
        <v>1</v>
      </c>
      <c r="L26" s="137" t="s">
        <v>18</v>
      </c>
      <c r="M26" s="137"/>
      <c r="N26" s="137" t="s">
        <v>52</v>
      </c>
      <c r="O26" s="275">
        <f t="shared" si="6"/>
        <v>1</v>
      </c>
      <c r="P26" s="211"/>
      <c r="Q26" s="211">
        <v>1</v>
      </c>
      <c r="R26" s="211"/>
      <c r="S26" s="211"/>
      <c r="T26" s="211"/>
      <c r="U26" s="275"/>
      <c r="V26" s="211"/>
      <c r="W26" s="211"/>
      <c r="X26" s="211"/>
      <c r="Y26" s="211"/>
      <c r="Z26" s="211"/>
      <c r="AA26" s="275"/>
      <c r="AB26" s="211"/>
      <c r="AC26" s="211"/>
      <c r="AD26" s="211"/>
      <c r="AE26" s="211"/>
      <c r="AF26" s="211"/>
      <c r="AG26" s="273">
        <f t="shared" si="7"/>
        <v>0</v>
      </c>
      <c r="AH26" s="211"/>
      <c r="AI26" s="211"/>
      <c r="AJ26" s="211"/>
      <c r="AK26" s="211"/>
      <c r="AL26" s="211"/>
      <c r="AM26" s="304"/>
      <c r="AN26" s="299"/>
      <c r="AO26" s="304"/>
      <c r="AP26" s="304"/>
      <c r="AQ26" s="304"/>
      <c r="AR26" s="304"/>
      <c r="AS26" s="304"/>
      <c r="AT26" s="304"/>
      <c r="AU26" s="304"/>
      <c r="AV26" s="196" t="s">
        <v>552</v>
      </c>
      <c r="AW26" s="165" t="s">
        <v>553</v>
      </c>
      <c r="AX26" s="138">
        <v>42580.2</v>
      </c>
      <c r="AY26" s="138">
        <v>128</v>
      </c>
      <c r="AZ26" s="139">
        <v>46014</v>
      </c>
      <c r="BA26" s="16">
        <v>2025</v>
      </c>
      <c r="BC26" s="6"/>
      <c r="BR26" s="7"/>
      <c r="BX26" s="6"/>
    </row>
    <row r="27" spans="1:76" ht="15.75" customHeight="1" x14ac:dyDescent="0.25">
      <c r="A27" s="6">
        <v>22</v>
      </c>
      <c r="B27" s="17"/>
      <c r="C27" s="17"/>
      <c r="D27" s="253"/>
      <c r="E27" s="253"/>
      <c r="F27" s="253"/>
      <c r="G27" s="253"/>
      <c r="H27" s="253"/>
      <c r="I27" s="253"/>
      <c r="J27" s="46" t="s">
        <v>53</v>
      </c>
      <c r="K27" s="10">
        <v>1</v>
      </c>
      <c r="L27" s="137" t="s">
        <v>18</v>
      </c>
      <c r="M27" s="137"/>
      <c r="N27" s="137" t="s">
        <v>54</v>
      </c>
      <c r="O27" s="275">
        <f t="shared" si="6"/>
        <v>1</v>
      </c>
      <c r="P27" s="211"/>
      <c r="Q27" s="211"/>
      <c r="R27" s="211">
        <v>1</v>
      </c>
      <c r="S27" s="211"/>
      <c r="T27" s="211"/>
      <c r="U27" s="275"/>
      <c r="V27" s="211"/>
      <c r="W27" s="211"/>
      <c r="X27" s="211"/>
      <c r="Y27" s="211"/>
      <c r="Z27" s="211"/>
      <c r="AA27" s="275"/>
      <c r="AB27" s="211"/>
      <c r="AC27" s="211"/>
      <c r="AD27" s="211"/>
      <c r="AE27" s="211"/>
      <c r="AF27" s="211"/>
      <c r="AG27" s="273">
        <f t="shared" si="7"/>
        <v>0</v>
      </c>
      <c r="AH27" s="211"/>
      <c r="AI27" s="211"/>
      <c r="AJ27" s="211"/>
      <c r="AK27" s="211"/>
      <c r="AL27" s="211"/>
      <c r="AM27" s="304"/>
      <c r="AN27" s="299"/>
      <c r="AO27" s="304"/>
      <c r="AP27" s="304"/>
      <c r="AQ27" s="304"/>
      <c r="AR27" s="304"/>
      <c r="AS27" s="304"/>
      <c r="AT27" s="304"/>
      <c r="AU27" s="304"/>
      <c r="AV27" s="196" t="s">
        <v>554</v>
      </c>
      <c r="AW27" s="165" t="s">
        <v>553</v>
      </c>
      <c r="AX27" s="138">
        <v>54090.52</v>
      </c>
      <c r="AY27" s="138">
        <v>140</v>
      </c>
      <c r="AZ27" s="139">
        <v>46379</v>
      </c>
      <c r="BA27" s="12">
        <v>2026</v>
      </c>
      <c r="BC27" s="6"/>
      <c r="BR27" s="7"/>
      <c r="BX27" s="6"/>
    </row>
    <row r="28" spans="1:76" ht="15.75" customHeight="1" x14ac:dyDescent="0.25">
      <c r="A28" s="6">
        <v>23</v>
      </c>
      <c r="B28" s="17"/>
      <c r="C28" s="17"/>
      <c r="D28" s="253"/>
      <c r="E28" s="253"/>
      <c r="F28" s="253"/>
      <c r="G28" s="253"/>
      <c r="H28" s="253"/>
      <c r="I28" s="253"/>
      <c r="J28" s="46" t="s">
        <v>53</v>
      </c>
      <c r="K28" s="10">
        <v>1</v>
      </c>
      <c r="L28" s="137" t="s">
        <v>18</v>
      </c>
      <c r="M28" s="137"/>
      <c r="N28" s="137" t="s">
        <v>55</v>
      </c>
      <c r="O28" s="275">
        <f t="shared" si="6"/>
        <v>1</v>
      </c>
      <c r="P28" s="211"/>
      <c r="Q28" s="211"/>
      <c r="R28" s="211"/>
      <c r="S28" s="211">
        <v>1</v>
      </c>
      <c r="T28" s="211"/>
      <c r="U28" s="275"/>
      <c r="V28" s="211"/>
      <c r="W28" s="211"/>
      <c r="X28" s="211"/>
      <c r="Y28" s="211"/>
      <c r="Z28" s="211"/>
      <c r="AA28" s="275"/>
      <c r="AB28" s="211"/>
      <c r="AC28" s="211"/>
      <c r="AD28" s="211"/>
      <c r="AE28" s="211"/>
      <c r="AF28" s="211"/>
      <c r="AG28" s="273">
        <f t="shared" si="7"/>
        <v>0</v>
      </c>
      <c r="AH28" s="211"/>
      <c r="AI28" s="211"/>
      <c r="AJ28" s="211"/>
      <c r="AK28" s="211"/>
      <c r="AL28" s="211"/>
      <c r="AM28" s="304"/>
      <c r="AN28" s="299"/>
      <c r="AO28" s="304"/>
      <c r="AP28" s="304"/>
      <c r="AQ28" s="304"/>
      <c r="AR28" s="304"/>
      <c r="AS28" s="304"/>
      <c r="AT28" s="304"/>
      <c r="AU28" s="304"/>
      <c r="AV28" s="196" t="s">
        <v>555</v>
      </c>
      <c r="AW28" s="165" t="s">
        <v>556</v>
      </c>
      <c r="AX28" s="138">
        <v>81890.16</v>
      </c>
      <c r="AY28" s="138">
        <v>146</v>
      </c>
      <c r="AZ28" s="139">
        <v>46727</v>
      </c>
      <c r="BA28" s="12">
        <v>2027</v>
      </c>
      <c r="BC28" s="6"/>
      <c r="BR28" s="7"/>
      <c r="BX28" s="6"/>
    </row>
    <row r="29" spans="1:76" ht="15.75" customHeight="1" x14ac:dyDescent="0.25">
      <c r="A29" s="6">
        <v>24</v>
      </c>
      <c r="B29" s="17"/>
      <c r="C29" s="17"/>
      <c r="D29" s="253"/>
      <c r="E29" s="253"/>
      <c r="F29" s="253"/>
      <c r="G29" s="253"/>
      <c r="H29" s="253"/>
      <c r="I29" s="253"/>
      <c r="J29" s="46" t="s">
        <v>56</v>
      </c>
      <c r="K29" s="10">
        <v>1</v>
      </c>
      <c r="L29" s="137" t="s">
        <v>18</v>
      </c>
      <c r="M29" s="137"/>
      <c r="N29" s="137" t="s">
        <v>57</v>
      </c>
      <c r="O29" s="275">
        <f t="shared" si="6"/>
        <v>1</v>
      </c>
      <c r="P29" s="211"/>
      <c r="Q29" s="211">
        <v>1</v>
      </c>
      <c r="R29" s="211"/>
      <c r="S29" s="211"/>
      <c r="T29" s="211"/>
      <c r="U29" s="275"/>
      <c r="V29" s="211"/>
      <c r="W29" s="211"/>
      <c r="X29" s="211"/>
      <c r="Y29" s="211"/>
      <c r="Z29" s="211"/>
      <c r="AA29" s="275"/>
      <c r="AB29" s="211"/>
      <c r="AC29" s="211"/>
      <c r="AD29" s="211"/>
      <c r="AE29" s="211"/>
      <c r="AF29" s="211"/>
      <c r="AG29" s="273">
        <f t="shared" si="7"/>
        <v>0</v>
      </c>
      <c r="AH29" s="211"/>
      <c r="AI29" s="211"/>
      <c r="AJ29" s="211"/>
      <c r="AK29" s="211"/>
      <c r="AL29" s="211"/>
      <c r="AM29" s="304"/>
      <c r="AN29" s="299"/>
      <c r="AO29" s="304"/>
      <c r="AP29" s="304"/>
      <c r="AQ29" s="304"/>
      <c r="AR29" s="304"/>
      <c r="AS29" s="304"/>
      <c r="AT29" s="304"/>
      <c r="AU29" s="304"/>
      <c r="AV29" s="196" t="s">
        <v>557</v>
      </c>
      <c r="AW29" s="165" t="s">
        <v>529</v>
      </c>
      <c r="AX29" s="138">
        <v>1713.81</v>
      </c>
      <c r="AY29" s="138">
        <v>94</v>
      </c>
      <c r="AZ29" s="139">
        <v>45992</v>
      </c>
      <c r="BA29" s="16">
        <v>2025</v>
      </c>
      <c r="BC29" s="6"/>
      <c r="BR29" s="7"/>
      <c r="BX29" s="6"/>
    </row>
    <row r="30" spans="1:76" ht="15.75" customHeight="1" x14ac:dyDescent="0.25">
      <c r="A30" s="6">
        <v>25</v>
      </c>
      <c r="B30" s="17"/>
      <c r="C30" s="17"/>
      <c r="D30" s="253"/>
      <c r="E30" s="253"/>
      <c r="F30" s="253"/>
      <c r="G30" s="253"/>
      <c r="H30" s="253"/>
      <c r="I30" s="253"/>
      <c r="J30" s="46" t="s">
        <v>58</v>
      </c>
      <c r="K30" s="10">
        <v>1</v>
      </c>
      <c r="L30" s="137" t="s">
        <v>18</v>
      </c>
      <c r="M30" s="137"/>
      <c r="N30" s="137" t="s">
        <v>59</v>
      </c>
      <c r="O30" s="275">
        <f t="shared" si="6"/>
        <v>1</v>
      </c>
      <c r="P30" s="211"/>
      <c r="Q30" s="211"/>
      <c r="R30" s="211"/>
      <c r="S30" s="211">
        <v>1</v>
      </c>
      <c r="T30" s="211"/>
      <c r="U30" s="275"/>
      <c r="V30" s="211"/>
      <c r="W30" s="211"/>
      <c r="X30" s="211"/>
      <c r="Y30" s="211"/>
      <c r="Z30" s="211"/>
      <c r="AA30" s="275"/>
      <c r="AB30" s="211"/>
      <c r="AC30" s="211"/>
      <c r="AD30" s="211"/>
      <c r="AE30" s="211"/>
      <c r="AF30" s="211"/>
      <c r="AG30" s="273">
        <f t="shared" si="7"/>
        <v>0</v>
      </c>
      <c r="AH30" s="211"/>
      <c r="AI30" s="211"/>
      <c r="AJ30" s="211"/>
      <c r="AK30" s="211"/>
      <c r="AL30" s="211"/>
      <c r="AM30" s="304"/>
      <c r="AN30" s="299"/>
      <c r="AO30" s="304"/>
      <c r="AP30" s="304"/>
      <c r="AQ30" s="304"/>
      <c r="AR30" s="304"/>
      <c r="AS30" s="304"/>
      <c r="AT30" s="304"/>
      <c r="AU30" s="304"/>
      <c r="AV30" s="196" t="s">
        <v>558</v>
      </c>
      <c r="AW30" s="165" t="s">
        <v>559</v>
      </c>
      <c r="AX30" s="138">
        <v>109998.24</v>
      </c>
      <c r="AY30" s="138">
        <v>126</v>
      </c>
      <c r="AZ30" s="139">
        <v>46727</v>
      </c>
      <c r="BA30" s="12">
        <v>2027</v>
      </c>
      <c r="BC30" s="6"/>
      <c r="BR30" s="7"/>
      <c r="BX30" s="6"/>
    </row>
    <row r="31" spans="1:76" ht="15.75" customHeight="1" x14ac:dyDescent="0.25">
      <c r="A31" s="6">
        <v>26</v>
      </c>
      <c r="B31" s="17"/>
      <c r="C31" s="17"/>
      <c r="D31" s="253"/>
      <c r="E31" s="253"/>
      <c r="F31" s="253"/>
      <c r="G31" s="253"/>
      <c r="H31" s="253"/>
      <c r="I31" s="253"/>
      <c r="J31" s="46" t="s">
        <v>60</v>
      </c>
      <c r="K31" s="10">
        <v>1</v>
      </c>
      <c r="L31" s="137" t="s">
        <v>18</v>
      </c>
      <c r="M31" s="137"/>
      <c r="N31" s="137" t="s">
        <v>61</v>
      </c>
      <c r="O31" s="275">
        <f t="shared" si="6"/>
        <v>1</v>
      </c>
      <c r="P31" s="211"/>
      <c r="Q31" s="211"/>
      <c r="R31" s="211"/>
      <c r="S31" s="211">
        <v>1</v>
      </c>
      <c r="T31" s="211"/>
      <c r="U31" s="275"/>
      <c r="V31" s="211"/>
      <c r="W31" s="211"/>
      <c r="X31" s="211"/>
      <c r="Y31" s="211"/>
      <c r="Z31" s="211"/>
      <c r="AA31" s="275"/>
      <c r="AB31" s="211"/>
      <c r="AC31" s="211"/>
      <c r="AD31" s="211"/>
      <c r="AE31" s="211"/>
      <c r="AF31" s="211"/>
      <c r="AG31" s="273">
        <f t="shared" si="7"/>
        <v>0</v>
      </c>
      <c r="AH31" s="211"/>
      <c r="AI31" s="211"/>
      <c r="AJ31" s="211"/>
      <c r="AK31" s="211"/>
      <c r="AL31" s="211"/>
      <c r="AM31" s="304"/>
      <c r="AN31" s="299"/>
      <c r="AO31" s="304"/>
      <c r="AP31" s="304"/>
      <c r="AQ31" s="304"/>
      <c r="AR31" s="304"/>
      <c r="AS31" s="304"/>
      <c r="AT31" s="304"/>
      <c r="AU31" s="304"/>
      <c r="AV31" s="196" t="s">
        <v>560</v>
      </c>
      <c r="AW31" s="165" t="s">
        <v>561</v>
      </c>
      <c r="AX31" s="138">
        <v>33660.300000000003</v>
      </c>
      <c r="AY31" s="137">
        <v>109</v>
      </c>
      <c r="AZ31" s="351">
        <v>46741</v>
      </c>
      <c r="BA31" s="12">
        <v>2027</v>
      </c>
      <c r="BC31" s="6"/>
      <c r="BR31" s="7"/>
      <c r="BX31" s="6"/>
    </row>
    <row r="32" spans="1:76" ht="15.75" customHeight="1" x14ac:dyDescent="0.25">
      <c r="A32" s="6">
        <v>27</v>
      </c>
      <c r="B32" s="17"/>
      <c r="C32" s="17"/>
      <c r="D32" s="253"/>
      <c r="E32" s="253"/>
      <c r="F32" s="253"/>
      <c r="G32" s="253"/>
      <c r="H32" s="253"/>
      <c r="I32" s="253"/>
      <c r="J32" s="46" t="s">
        <v>60</v>
      </c>
      <c r="K32" s="10">
        <v>1</v>
      </c>
      <c r="L32" s="137" t="s">
        <v>18</v>
      </c>
      <c r="M32" s="137"/>
      <c r="N32" s="137" t="s">
        <v>62</v>
      </c>
      <c r="O32" s="275">
        <f t="shared" si="6"/>
        <v>1</v>
      </c>
      <c r="P32" s="211"/>
      <c r="Q32" s="211">
        <v>1</v>
      </c>
      <c r="R32" s="211"/>
      <c r="S32" s="211"/>
      <c r="T32" s="211"/>
      <c r="U32" s="275"/>
      <c r="V32" s="211"/>
      <c r="W32" s="211"/>
      <c r="X32" s="211"/>
      <c r="Y32" s="211"/>
      <c r="Z32" s="211"/>
      <c r="AA32" s="275"/>
      <c r="AB32" s="211"/>
      <c r="AC32" s="211"/>
      <c r="AD32" s="211"/>
      <c r="AE32" s="211"/>
      <c r="AF32" s="211"/>
      <c r="AG32" s="273">
        <f t="shared" si="7"/>
        <v>0</v>
      </c>
      <c r="AH32" s="211"/>
      <c r="AI32" s="211"/>
      <c r="AJ32" s="211"/>
      <c r="AK32" s="211"/>
      <c r="AL32" s="211"/>
      <c r="AM32" s="304"/>
      <c r="AN32" s="299"/>
      <c r="AO32" s="304"/>
      <c r="AP32" s="304"/>
      <c r="AQ32" s="304"/>
      <c r="AR32" s="304"/>
      <c r="AS32" s="304"/>
      <c r="AT32" s="304"/>
      <c r="AU32" s="304"/>
      <c r="AV32" s="196" t="s">
        <v>562</v>
      </c>
      <c r="AW32" s="165" t="s">
        <v>561</v>
      </c>
      <c r="AX32" s="138">
        <v>44880.36</v>
      </c>
      <c r="AY32" s="138">
        <v>85</v>
      </c>
      <c r="AZ32" s="139">
        <v>46011</v>
      </c>
      <c r="BA32" s="16">
        <v>2025</v>
      </c>
      <c r="BC32" s="6"/>
      <c r="BR32" s="7"/>
      <c r="BX32" s="6"/>
    </row>
    <row r="33" spans="1:76" ht="15.75" customHeight="1" x14ac:dyDescent="0.25">
      <c r="A33" s="6">
        <v>28</v>
      </c>
      <c r="B33" s="17"/>
      <c r="C33" s="17"/>
      <c r="D33" s="253"/>
      <c r="E33" s="253"/>
      <c r="F33" s="253"/>
      <c r="G33" s="253"/>
      <c r="H33" s="253"/>
      <c r="I33" s="253"/>
      <c r="J33" s="46" t="s">
        <v>51</v>
      </c>
      <c r="K33" s="10">
        <v>1</v>
      </c>
      <c r="L33" s="137" t="s">
        <v>18</v>
      </c>
      <c r="M33" s="137"/>
      <c r="N33" s="140" t="s">
        <v>63</v>
      </c>
      <c r="O33" s="275">
        <f t="shared" si="6"/>
        <v>1</v>
      </c>
      <c r="P33" s="211"/>
      <c r="Q33" s="211"/>
      <c r="R33" s="211">
        <v>1</v>
      </c>
      <c r="S33" s="211"/>
      <c r="T33" s="211"/>
      <c r="U33" s="275"/>
      <c r="V33" s="211"/>
      <c r="W33" s="211"/>
      <c r="X33" s="211"/>
      <c r="Y33" s="211"/>
      <c r="Z33" s="211"/>
      <c r="AA33" s="275"/>
      <c r="AB33" s="211"/>
      <c r="AC33" s="211"/>
      <c r="AD33" s="211"/>
      <c r="AE33" s="211"/>
      <c r="AF33" s="211"/>
      <c r="AG33" s="273">
        <f t="shared" si="7"/>
        <v>0</v>
      </c>
      <c r="AH33" s="211"/>
      <c r="AI33" s="211"/>
      <c r="AJ33" s="211"/>
      <c r="AK33" s="211"/>
      <c r="AL33" s="211"/>
      <c r="AM33" s="304"/>
      <c r="AN33" s="299"/>
      <c r="AO33" s="304"/>
      <c r="AP33" s="304"/>
      <c r="AQ33" s="304"/>
      <c r="AR33" s="304"/>
      <c r="AS33" s="304"/>
      <c r="AT33" s="304"/>
      <c r="AU33" s="304"/>
      <c r="AV33" s="196" t="s">
        <v>563</v>
      </c>
      <c r="AW33" s="165" t="s">
        <v>564</v>
      </c>
      <c r="AX33" s="138">
        <v>108600</v>
      </c>
      <c r="AY33" s="138">
        <v>84</v>
      </c>
      <c r="AZ33" s="139">
        <v>46374</v>
      </c>
      <c r="BA33" s="12">
        <v>2026</v>
      </c>
      <c r="BC33" s="6"/>
      <c r="BR33" s="7"/>
      <c r="BX33" s="6"/>
    </row>
    <row r="34" spans="1:76" ht="15.75" customHeight="1" x14ac:dyDescent="0.25">
      <c r="A34" s="6">
        <v>29</v>
      </c>
      <c r="B34" s="19"/>
      <c r="C34" s="19"/>
      <c r="D34" s="254"/>
      <c r="E34" s="254"/>
      <c r="F34" s="254"/>
      <c r="G34" s="254"/>
      <c r="H34" s="254"/>
      <c r="I34" s="254"/>
      <c r="J34" s="46" t="s">
        <v>51</v>
      </c>
      <c r="K34" s="10">
        <v>1</v>
      </c>
      <c r="L34" s="137" t="s">
        <v>64</v>
      </c>
      <c r="M34" s="137"/>
      <c r="N34" s="137" t="s">
        <v>65</v>
      </c>
      <c r="O34" s="275">
        <f t="shared" si="6"/>
        <v>1</v>
      </c>
      <c r="P34" s="211"/>
      <c r="Q34" s="211"/>
      <c r="R34" s="211">
        <v>1</v>
      </c>
      <c r="S34" s="211"/>
      <c r="T34" s="211"/>
      <c r="U34" s="275"/>
      <c r="V34" s="211"/>
      <c r="W34" s="211"/>
      <c r="X34" s="211"/>
      <c r="Y34" s="211"/>
      <c r="Z34" s="211"/>
      <c r="AA34" s="275"/>
      <c r="AB34" s="211"/>
      <c r="AC34" s="211"/>
      <c r="AD34" s="211"/>
      <c r="AE34" s="211"/>
      <c r="AF34" s="211"/>
      <c r="AG34" s="273">
        <f t="shared" si="7"/>
        <v>0</v>
      </c>
      <c r="AH34" s="211"/>
      <c r="AI34" s="211"/>
      <c r="AJ34" s="211"/>
      <c r="AK34" s="211"/>
      <c r="AL34" s="211"/>
      <c r="AM34" s="304"/>
      <c r="AN34" s="299"/>
      <c r="AO34" s="304"/>
      <c r="AP34" s="304"/>
      <c r="AQ34" s="304"/>
      <c r="AR34" s="304"/>
      <c r="AS34" s="304"/>
      <c r="AT34" s="304"/>
      <c r="AU34" s="304"/>
      <c r="AV34" s="196" t="s">
        <v>565</v>
      </c>
      <c r="AW34" s="165" t="s">
        <v>566</v>
      </c>
      <c r="AX34" s="138">
        <v>156062.47</v>
      </c>
      <c r="AY34" s="138">
        <v>75</v>
      </c>
      <c r="AZ34" s="139">
        <v>46367</v>
      </c>
      <c r="BA34" s="12">
        <v>2026</v>
      </c>
      <c r="BC34" s="6"/>
      <c r="BR34" s="7"/>
      <c r="BX34" s="6"/>
    </row>
    <row r="35" spans="1:76" ht="15.75" customHeight="1" x14ac:dyDescent="0.25">
      <c r="A35" s="6">
        <v>30</v>
      </c>
      <c r="B35" s="17"/>
      <c r="C35" s="17"/>
      <c r="D35" s="253"/>
      <c r="E35" s="253"/>
      <c r="F35" s="253"/>
      <c r="G35" s="253"/>
      <c r="H35" s="253"/>
      <c r="I35" s="253"/>
      <c r="J35" s="46" t="s">
        <v>66</v>
      </c>
      <c r="K35" s="10">
        <v>1</v>
      </c>
      <c r="L35" s="137" t="s">
        <v>18</v>
      </c>
      <c r="M35" s="137"/>
      <c r="N35" s="137" t="s">
        <v>67</v>
      </c>
      <c r="O35" s="275">
        <f t="shared" si="6"/>
        <v>1</v>
      </c>
      <c r="P35" s="211"/>
      <c r="Q35" s="211"/>
      <c r="R35" s="211"/>
      <c r="S35" s="211">
        <v>1</v>
      </c>
      <c r="T35" s="211"/>
      <c r="U35" s="275"/>
      <c r="V35" s="211"/>
      <c r="W35" s="211"/>
      <c r="X35" s="211"/>
      <c r="Y35" s="211"/>
      <c r="Z35" s="211"/>
      <c r="AA35" s="275"/>
      <c r="AB35" s="211"/>
      <c r="AC35" s="211"/>
      <c r="AD35" s="211"/>
      <c r="AE35" s="211"/>
      <c r="AF35" s="211"/>
      <c r="AG35" s="273">
        <f t="shared" si="7"/>
        <v>0</v>
      </c>
      <c r="AH35" s="211"/>
      <c r="AI35" s="211"/>
      <c r="AJ35" s="211"/>
      <c r="AK35" s="211"/>
      <c r="AL35" s="211"/>
      <c r="AM35" s="304"/>
      <c r="AN35" s="299"/>
      <c r="AO35" s="304"/>
      <c r="AP35" s="304"/>
      <c r="AQ35" s="304"/>
      <c r="AR35" s="304"/>
      <c r="AS35" s="304"/>
      <c r="AT35" s="304"/>
      <c r="AU35" s="304"/>
      <c r="AV35" s="196" t="s">
        <v>567</v>
      </c>
      <c r="AW35" s="165" t="s">
        <v>568</v>
      </c>
      <c r="AX35" s="138">
        <v>44922.9</v>
      </c>
      <c r="AY35" s="137">
        <v>109</v>
      </c>
      <c r="AZ35" s="351">
        <v>46748</v>
      </c>
      <c r="BA35" s="12">
        <v>2027</v>
      </c>
      <c r="BC35" s="6"/>
      <c r="BR35" s="7"/>
      <c r="BX35" s="6"/>
    </row>
    <row r="36" spans="1:76" ht="15.75" customHeight="1" x14ac:dyDescent="0.25">
      <c r="A36" s="6">
        <v>31</v>
      </c>
      <c r="B36" s="17"/>
      <c r="C36" s="17"/>
      <c r="D36" s="245"/>
      <c r="E36" s="245"/>
      <c r="F36" s="245"/>
      <c r="G36" s="245"/>
      <c r="H36" s="245"/>
      <c r="I36" s="245"/>
      <c r="J36" s="46" t="s">
        <v>68</v>
      </c>
      <c r="K36" s="21">
        <v>1</v>
      </c>
      <c r="L36" s="137" t="s">
        <v>18</v>
      </c>
      <c r="M36" s="137"/>
      <c r="N36" s="137" t="s">
        <v>69</v>
      </c>
      <c r="O36" s="275">
        <f t="shared" si="6"/>
        <v>1</v>
      </c>
      <c r="P36" s="211"/>
      <c r="Q36" s="211"/>
      <c r="R36" s="211"/>
      <c r="S36" s="211">
        <v>1</v>
      </c>
      <c r="T36" s="211"/>
      <c r="U36" s="275"/>
      <c r="V36" s="211"/>
      <c r="W36" s="211"/>
      <c r="X36" s="211"/>
      <c r="Y36" s="211"/>
      <c r="Z36" s="211"/>
      <c r="AA36" s="275"/>
      <c r="AB36" s="211"/>
      <c r="AC36" s="211"/>
      <c r="AD36" s="211"/>
      <c r="AE36" s="211"/>
      <c r="AF36" s="211"/>
      <c r="AG36" s="273">
        <f t="shared" si="7"/>
        <v>0</v>
      </c>
      <c r="AH36" s="211"/>
      <c r="AI36" s="211"/>
      <c r="AJ36" s="211"/>
      <c r="AK36" s="211"/>
      <c r="AL36" s="211"/>
      <c r="AM36" s="304"/>
      <c r="AN36" s="299"/>
      <c r="AO36" s="304"/>
      <c r="AP36" s="304"/>
      <c r="AQ36" s="304"/>
      <c r="AR36" s="304"/>
      <c r="AS36" s="304"/>
      <c r="AT36" s="304"/>
      <c r="AU36" s="304"/>
      <c r="AV36" s="199" t="s">
        <v>70</v>
      </c>
      <c r="AW36" s="165" t="s">
        <v>569</v>
      </c>
      <c r="AX36" s="138">
        <v>782419.47</v>
      </c>
      <c r="AY36" s="138">
        <v>60</v>
      </c>
      <c r="AZ36" s="139">
        <v>46709</v>
      </c>
      <c r="BA36" s="12">
        <v>2027</v>
      </c>
      <c r="BC36" s="6"/>
      <c r="BR36" s="7"/>
      <c r="BX36" s="6"/>
    </row>
    <row r="37" spans="1:76" ht="15.75" customHeight="1" x14ac:dyDescent="0.25">
      <c r="A37" s="6">
        <v>32</v>
      </c>
      <c r="B37" s="17"/>
      <c r="C37" s="17"/>
      <c r="D37" s="253"/>
      <c r="E37" s="253"/>
      <c r="F37" s="253"/>
      <c r="G37" s="253"/>
      <c r="H37" s="253"/>
      <c r="I37" s="253"/>
      <c r="J37" s="46" t="s">
        <v>71</v>
      </c>
      <c r="K37" s="10">
        <v>1</v>
      </c>
      <c r="L37" s="137" t="s">
        <v>18</v>
      </c>
      <c r="M37" s="137" t="s">
        <v>820</v>
      </c>
      <c r="N37" s="137" t="s">
        <v>72</v>
      </c>
      <c r="O37" s="275">
        <f t="shared" si="6"/>
        <v>1</v>
      </c>
      <c r="P37" s="211"/>
      <c r="Q37" s="211"/>
      <c r="R37" s="211">
        <v>1</v>
      </c>
      <c r="S37" s="211"/>
      <c r="T37" s="211"/>
      <c r="U37" s="275"/>
      <c r="V37" s="211"/>
      <c r="W37" s="211"/>
      <c r="X37" s="211"/>
      <c r="Y37" s="211"/>
      <c r="Z37" s="211"/>
      <c r="AA37" s="275"/>
      <c r="AB37" s="211"/>
      <c r="AC37" s="211"/>
      <c r="AD37" s="211"/>
      <c r="AE37" s="211"/>
      <c r="AF37" s="211"/>
      <c r="AG37" s="273">
        <f t="shared" si="7"/>
        <v>1</v>
      </c>
      <c r="AH37" s="211"/>
      <c r="AI37" s="211"/>
      <c r="AJ37" s="211"/>
      <c r="AK37" s="211"/>
      <c r="AL37" s="211">
        <v>1</v>
      </c>
      <c r="AM37" s="304">
        <f>1596000/1.2</f>
        <v>1330000</v>
      </c>
      <c r="AN37" s="338"/>
      <c r="AO37" s="337"/>
      <c r="AP37" s="337"/>
      <c r="AQ37" s="337"/>
      <c r="AR37" s="337"/>
      <c r="AS37" s="337">
        <f>AM37*1.233</f>
        <v>1639890.0000000002</v>
      </c>
      <c r="AT37" s="353" t="str">
        <f t="shared" ref="AT37" si="9">HYPERLINK(AV37&amp;".pdf",AV37)</f>
        <v>00001612</v>
      </c>
      <c r="AU37" s="353" t="s">
        <v>848</v>
      </c>
      <c r="AV37" s="196" t="s">
        <v>570</v>
      </c>
      <c r="AW37" s="165" t="s">
        <v>571</v>
      </c>
      <c r="AX37" s="138">
        <v>27949.14</v>
      </c>
      <c r="AY37" s="138">
        <v>245</v>
      </c>
      <c r="AZ37" s="139">
        <v>46376</v>
      </c>
      <c r="BA37" s="12">
        <v>2026</v>
      </c>
      <c r="BC37" s="6"/>
      <c r="BR37" s="7"/>
      <c r="BX37" s="6"/>
    </row>
    <row r="38" spans="1:76" ht="45" x14ac:dyDescent="0.25">
      <c r="A38" s="6">
        <v>33</v>
      </c>
      <c r="B38" s="17"/>
      <c r="C38" s="17"/>
      <c r="D38" s="253"/>
      <c r="E38" s="253"/>
      <c r="F38" s="253"/>
      <c r="G38" s="253"/>
      <c r="H38" s="253"/>
      <c r="I38" s="253"/>
      <c r="J38" s="46" t="s">
        <v>73</v>
      </c>
      <c r="K38" s="10">
        <v>1</v>
      </c>
      <c r="L38" s="147" t="s">
        <v>74</v>
      </c>
      <c r="M38" s="147"/>
      <c r="N38" s="137" t="s">
        <v>75</v>
      </c>
      <c r="O38" s="275">
        <f t="shared" si="6"/>
        <v>1</v>
      </c>
      <c r="P38" s="211"/>
      <c r="Q38" s="211">
        <v>1</v>
      </c>
      <c r="R38" s="211"/>
      <c r="S38" s="211"/>
      <c r="T38" s="211"/>
      <c r="U38" s="275"/>
      <c r="V38" s="211"/>
      <c r="W38" s="211"/>
      <c r="X38" s="211"/>
      <c r="Y38" s="211"/>
      <c r="Z38" s="211"/>
      <c r="AA38" s="275"/>
      <c r="AB38" s="211"/>
      <c r="AC38" s="211"/>
      <c r="AD38" s="211"/>
      <c r="AE38" s="211"/>
      <c r="AF38" s="211"/>
      <c r="AG38" s="273">
        <f t="shared" si="7"/>
        <v>0</v>
      </c>
      <c r="AH38" s="211"/>
      <c r="AI38" s="211"/>
      <c r="AJ38" s="211"/>
      <c r="AK38" s="211"/>
      <c r="AL38" s="211"/>
      <c r="AM38" s="304"/>
      <c r="AN38" s="299"/>
      <c r="AO38" s="304"/>
      <c r="AP38" s="304"/>
      <c r="AQ38" s="304"/>
      <c r="AR38" s="304"/>
      <c r="AS38" s="304"/>
      <c r="AT38" s="304"/>
      <c r="AU38" s="304"/>
      <c r="AV38" s="196" t="s">
        <v>572</v>
      </c>
      <c r="AW38" s="165" t="s">
        <v>573</v>
      </c>
      <c r="AX38" s="138">
        <v>18471.080000000002</v>
      </c>
      <c r="AY38" s="138">
        <v>266</v>
      </c>
      <c r="AZ38" s="139">
        <v>46012</v>
      </c>
      <c r="BA38" s="16">
        <v>2025</v>
      </c>
      <c r="BC38" s="6"/>
      <c r="BR38" s="7"/>
      <c r="BX38" s="6"/>
    </row>
    <row r="39" spans="1:76" ht="45" x14ac:dyDescent="0.25">
      <c r="A39" s="6">
        <v>34</v>
      </c>
      <c r="B39" s="17"/>
      <c r="C39" s="17"/>
      <c r="D39" s="253"/>
      <c r="E39" s="253"/>
      <c r="F39" s="253"/>
      <c r="G39" s="253"/>
      <c r="H39" s="253"/>
      <c r="I39" s="253"/>
      <c r="J39" s="46" t="s">
        <v>76</v>
      </c>
      <c r="K39" s="10">
        <v>1</v>
      </c>
      <c r="L39" s="147" t="s">
        <v>74</v>
      </c>
      <c r="M39" s="147"/>
      <c r="N39" s="137" t="s">
        <v>77</v>
      </c>
      <c r="O39" s="275">
        <f t="shared" si="6"/>
        <v>1</v>
      </c>
      <c r="P39" s="211"/>
      <c r="Q39" s="211"/>
      <c r="R39" s="211">
        <v>1</v>
      </c>
      <c r="S39" s="211"/>
      <c r="T39" s="211"/>
      <c r="U39" s="275"/>
      <c r="V39" s="211"/>
      <c r="W39" s="211"/>
      <c r="X39" s="211"/>
      <c r="Y39" s="211"/>
      <c r="Z39" s="211"/>
      <c r="AA39" s="275"/>
      <c r="AB39" s="211"/>
      <c r="AC39" s="211"/>
      <c r="AD39" s="211"/>
      <c r="AE39" s="211"/>
      <c r="AF39" s="211"/>
      <c r="AG39" s="273">
        <f t="shared" si="7"/>
        <v>0</v>
      </c>
      <c r="AH39" s="211"/>
      <c r="AI39" s="211"/>
      <c r="AJ39" s="211"/>
      <c r="AK39" s="211"/>
      <c r="AL39" s="211"/>
      <c r="AM39" s="304"/>
      <c r="AN39" s="299"/>
      <c r="AO39" s="304"/>
      <c r="AP39" s="304"/>
      <c r="AQ39" s="304"/>
      <c r="AR39" s="304"/>
      <c r="AS39" s="304"/>
      <c r="AT39" s="304"/>
      <c r="AU39" s="304"/>
      <c r="AV39" s="196" t="s">
        <v>574</v>
      </c>
      <c r="AW39" s="165" t="s">
        <v>575</v>
      </c>
      <c r="AX39" s="138">
        <v>116995.99</v>
      </c>
      <c r="AY39" s="138">
        <v>147</v>
      </c>
      <c r="AZ39" s="139">
        <v>46372</v>
      </c>
      <c r="BA39" s="12">
        <v>2026</v>
      </c>
      <c r="BC39" s="6"/>
      <c r="BR39" s="7"/>
      <c r="BX39" s="6"/>
    </row>
    <row r="40" spans="1:76" ht="45" x14ac:dyDescent="0.25">
      <c r="A40" s="6">
        <v>35</v>
      </c>
      <c r="B40" s="17"/>
      <c r="C40" s="17"/>
      <c r="D40" s="253"/>
      <c r="E40" s="253"/>
      <c r="F40" s="253"/>
      <c r="G40" s="253"/>
      <c r="H40" s="253"/>
      <c r="I40" s="253"/>
      <c r="J40" s="46" t="s">
        <v>78</v>
      </c>
      <c r="K40" s="10">
        <v>1</v>
      </c>
      <c r="L40" s="147" t="s">
        <v>74</v>
      </c>
      <c r="M40" s="147"/>
      <c r="N40" s="137" t="s">
        <v>79</v>
      </c>
      <c r="O40" s="275">
        <f t="shared" si="6"/>
        <v>1</v>
      </c>
      <c r="P40" s="211"/>
      <c r="Q40" s="211">
        <v>1</v>
      </c>
      <c r="R40" s="211"/>
      <c r="S40" s="211"/>
      <c r="T40" s="211"/>
      <c r="U40" s="275"/>
      <c r="V40" s="211"/>
      <c r="W40" s="211"/>
      <c r="X40" s="211"/>
      <c r="Y40" s="211"/>
      <c r="Z40" s="211"/>
      <c r="AA40" s="275"/>
      <c r="AB40" s="211"/>
      <c r="AC40" s="211"/>
      <c r="AD40" s="211"/>
      <c r="AE40" s="211"/>
      <c r="AF40" s="211"/>
      <c r="AG40" s="273">
        <f t="shared" si="7"/>
        <v>0</v>
      </c>
      <c r="AH40" s="211"/>
      <c r="AI40" s="211"/>
      <c r="AJ40" s="211"/>
      <c r="AK40" s="211"/>
      <c r="AL40" s="211"/>
      <c r="AM40" s="304"/>
      <c r="AN40" s="299"/>
      <c r="AO40" s="304"/>
      <c r="AP40" s="304"/>
      <c r="AQ40" s="304"/>
      <c r="AR40" s="304"/>
      <c r="AS40" s="304"/>
      <c r="AT40" s="304"/>
      <c r="AU40" s="304"/>
      <c r="AV40" s="196" t="s">
        <v>576</v>
      </c>
      <c r="AW40" s="165" t="s">
        <v>577</v>
      </c>
      <c r="AX40" s="138">
        <v>29063.48</v>
      </c>
      <c r="AY40" s="138">
        <v>210</v>
      </c>
      <c r="AZ40" s="139">
        <v>46021</v>
      </c>
      <c r="BA40" s="16">
        <v>2025</v>
      </c>
      <c r="BC40" s="6"/>
      <c r="BR40" s="7"/>
      <c r="BX40" s="6"/>
    </row>
    <row r="41" spans="1:76" ht="45" x14ac:dyDescent="0.25">
      <c r="A41" s="6">
        <v>36</v>
      </c>
      <c r="B41" s="17"/>
      <c r="C41" s="17"/>
      <c r="D41" s="253"/>
      <c r="E41" s="253"/>
      <c r="F41" s="253"/>
      <c r="G41" s="253"/>
      <c r="H41" s="253"/>
      <c r="I41" s="253"/>
      <c r="J41" s="46" t="s">
        <v>80</v>
      </c>
      <c r="K41" s="10">
        <v>1</v>
      </c>
      <c r="L41" s="147" t="s">
        <v>74</v>
      </c>
      <c r="M41" s="147"/>
      <c r="N41" s="137" t="s">
        <v>81</v>
      </c>
      <c r="O41" s="275">
        <f t="shared" si="6"/>
        <v>1</v>
      </c>
      <c r="P41" s="211"/>
      <c r="Q41" s="211">
        <v>1</v>
      </c>
      <c r="R41" s="211"/>
      <c r="S41" s="211"/>
      <c r="T41" s="211"/>
      <c r="U41" s="275"/>
      <c r="V41" s="211"/>
      <c r="W41" s="211"/>
      <c r="X41" s="211"/>
      <c r="Y41" s="211"/>
      <c r="Z41" s="211"/>
      <c r="AA41" s="275"/>
      <c r="AB41" s="211"/>
      <c r="AC41" s="211"/>
      <c r="AD41" s="211"/>
      <c r="AE41" s="211"/>
      <c r="AF41" s="211"/>
      <c r="AG41" s="273">
        <f t="shared" si="7"/>
        <v>0</v>
      </c>
      <c r="AH41" s="211"/>
      <c r="AI41" s="211"/>
      <c r="AJ41" s="211"/>
      <c r="AK41" s="211"/>
      <c r="AL41" s="211"/>
      <c r="AM41" s="304"/>
      <c r="AN41" s="299"/>
      <c r="AO41" s="304"/>
      <c r="AP41" s="304"/>
      <c r="AQ41" s="304"/>
      <c r="AR41" s="304"/>
      <c r="AS41" s="304"/>
      <c r="AT41" s="304"/>
      <c r="AU41" s="304"/>
      <c r="AV41" s="196" t="s">
        <v>578</v>
      </c>
      <c r="AW41" s="165" t="s">
        <v>577</v>
      </c>
      <c r="AX41" s="138">
        <v>29063.48</v>
      </c>
      <c r="AY41" s="138">
        <v>210</v>
      </c>
      <c r="AZ41" s="139">
        <v>46021</v>
      </c>
      <c r="BA41" s="16">
        <v>2025</v>
      </c>
      <c r="BC41" s="6"/>
      <c r="BR41" s="7"/>
      <c r="BX41" s="6"/>
    </row>
    <row r="42" spans="1:76" ht="45" x14ac:dyDescent="0.25">
      <c r="A42" s="6">
        <v>37</v>
      </c>
      <c r="B42" s="17"/>
      <c r="C42" s="17"/>
      <c r="D42" s="253"/>
      <c r="E42" s="253"/>
      <c r="F42" s="253"/>
      <c r="G42" s="253"/>
      <c r="H42" s="253"/>
      <c r="I42" s="253"/>
      <c r="J42" s="46" t="s">
        <v>83</v>
      </c>
      <c r="K42" s="10">
        <v>1</v>
      </c>
      <c r="L42" s="147" t="s">
        <v>74</v>
      </c>
      <c r="M42" s="147"/>
      <c r="N42" s="137" t="s">
        <v>84</v>
      </c>
      <c r="O42" s="275">
        <f t="shared" si="6"/>
        <v>1</v>
      </c>
      <c r="P42" s="211"/>
      <c r="Q42" s="211">
        <v>1</v>
      </c>
      <c r="R42" s="211"/>
      <c r="S42" s="211"/>
      <c r="T42" s="211"/>
      <c r="U42" s="275"/>
      <c r="V42" s="211"/>
      <c r="W42" s="211"/>
      <c r="X42" s="211"/>
      <c r="Y42" s="211"/>
      <c r="Z42" s="211"/>
      <c r="AA42" s="275"/>
      <c r="AB42" s="211"/>
      <c r="AC42" s="211"/>
      <c r="AD42" s="211"/>
      <c r="AE42" s="211"/>
      <c r="AF42" s="211"/>
      <c r="AG42" s="273">
        <f t="shared" si="7"/>
        <v>0</v>
      </c>
      <c r="AH42" s="211"/>
      <c r="AI42" s="211"/>
      <c r="AJ42" s="211"/>
      <c r="AK42" s="211"/>
      <c r="AL42" s="211"/>
      <c r="AM42" s="304"/>
      <c r="AN42" s="299"/>
      <c r="AO42" s="304"/>
      <c r="AP42" s="304"/>
      <c r="AQ42" s="304"/>
      <c r="AR42" s="304"/>
      <c r="AS42" s="304"/>
      <c r="AT42" s="304"/>
      <c r="AU42" s="304"/>
      <c r="AV42" s="196" t="s">
        <v>579</v>
      </c>
      <c r="AW42" s="165" t="s">
        <v>580</v>
      </c>
      <c r="AX42" s="138">
        <v>27236.84</v>
      </c>
      <c r="AY42" s="138">
        <v>188</v>
      </c>
      <c r="AZ42" s="139">
        <v>46019</v>
      </c>
      <c r="BA42" s="16">
        <v>2025</v>
      </c>
      <c r="BC42" s="6"/>
      <c r="BR42" s="7"/>
      <c r="BX42" s="6"/>
    </row>
    <row r="43" spans="1:76" ht="45" x14ac:dyDescent="0.25">
      <c r="A43" s="6">
        <v>38</v>
      </c>
      <c r="B43" s="17"/>
      <c r="C43" s="17"/>
      <c r="D43" s="253"/>
      <c r="E43" s="253"/>
      <c r="F43" s="253"/>
      <c r="G43" s="253"/>
      <c r="H43" s="253"/>
      <c r="I43" s="253"/>
      <c r="J43" s="46" t="s">
        <v>85</v>
      </c>
      <c r="K43" s="10">
        <v>1</v>
      </c>
      <c r="L43" s="147" t="s">
        <v>74</v>
      </c>
      <c r="M43" s="147"/>
      <c r="N43" s="140" t="s">
        <v>86</v>
      </c>
      <c r="O43" s="275">
        <f t="shared" si="6"/>
        <v>1</v>
      </c>
      <c r="P43" s="211"/>
      <c r="Q43" s="211">
        <v>1</v>
      </c>
      <c r="R43" s="211"/>
      <c r="S43" s="211"/>
      <c r="T43" s="211"/>
      <c r="U43" s="275"/>
      <c r="V43" s="211"/>
      <c r="W43" s="211"/>
      <c r="X43" s="211"/>
      <c r="Y43" s="211"/>
      <c r="Z43" s="211"/>
      <c r="AA43" s="275"/>
      <c r="AB43" s="211"/>
      <c r="AC43" s="211"/>
      <c r="AD43" s="211"/>
      <c r="AE43" s="211"/>
      <c r="AF43" s="211"/>
      <c r="AG43" s="273">
        <f t="shared" si="7"/>
        <v>0</v>
      </c>
      <c r="AH43" s="211"/>
      <c r="AI43" s="211"/>
      <c r="AJ43" s="211"/>
      <c r="AK43" s="211"/>
      <c r="AL43" s="211"/>
      <c r="AM43" s="304"/>
      <c r="AN43" s="299"/>
      <c r="AO43" s="304"/>
      <c r="AP43" s="304"/>
      <c r="AQ43" s="304"/>
      <c r="AR43" s="304"/>
      <c r="AS43" s="304"/>
      <c r="AT43" s="304"/>
      <c r="AU43" s="304"/>
      <c r="AV43" s="196" t="s">
        <v>581</v>
      </c>
      <c r="AW43" s="165" t="s">
        <v>582</v>
      </c>
      <c r="AX43" s="138">
        <v>28071.46</v>
      </c>
      <c r="AY43" s="138">
        <v>217</v>
      </c>
      <c r="AZ43" s="139">
        <v>46011</v>
      </c>
      <c r="BA43" s="16">
        <v>2025</v>
      </c>
      <c r="BC43" s="6"/>
      <c r="BR43" s="7"/>
      <c r="BX43" s="6"/>
    </row>
    <row r="44" spans="1:76" ht="45" x14ac:dyDescent="0.25">
      <c r="A44" s="6">
        <v>39</v>
      </c>
      <c r="B44" s="17"/>
      <c r="C44" s="17"/>
      <c r="D44" s="253"/>
      <c r="E44" s="253"/>
      <c r="F44" s="253"/>
      <c r="G44" s="253"/>
      <c r="H44" s="253"/>
      <c r="I44" s="253"/>
      <c r="J44" s="46" t="s">
        <v>87</v>
      </c>
      <c r="K44" s="10">
        <v>1</v>
      </c>
      <c r="L44" s="147" t="s">
        <v>74</v>
      </c>
      <c r="M44" s="147"/>
      <c r="N44" s="137" t="s">
        <v>88</v>
      </c>
      <c r="O44" s="275">
        <f t="shared" si="6"/>
        <v>1</v>
      </c>
      <c r="P44" s="211"/>
      <c r="Q44" s="211">
        <v>1</v>
      </c>
      <c r="R44" s="211"/>
      <c r="S44" s="211"/>
      <c r="T44" s="211"/>
      <c r="U44" s="275"/>
      <c r="V44" s="211"/>
      <c r="W44" s="211"/>
      <c r="X44" s="211"/>
      <c r="Y44" s="211"/>
      <c r="Z44" s="211"/>
      <c r="AA44" s="275"/>
      <c r="AB44" s="211"/>
      <c r="AC44" s="211"/>
      <c r="AD44" s="211"/>
      <c r="AE44" s="211"/>
      <c r="AF44" s="211"/>
      <c r="AG44" s="273">
        <f t="shared" si="7"/>
        <v>0</v>
      </c>
      <c r="AH44" s="211"/>
      <c r="AI44" s="211"/>
      <c r="AJ44" s="211"/>
      <c r="AK44" s="211"/>
      <c r="AL44" s="211"/>
      <c r="AM44" s="304"/>
      <c r="AN44" s="299"/>
      <c r="AO44" s="304"/>
      <c r="AP44" s="304"/>
      <c r="AQ44" s="304"/>
      <c r="AR44" s="304"/>
      <c r="AS44" s="304"/>
      <c r="AT44" s="304"/>
      <c r="AU44" s="304"/>
      <c r="AV44" s="196" t="s">
        <v>583</v>
      </c>
      <c r="AW44" s="165" t="s">
        <v>584</v>
      </c>
      <c r="AX44" s="138">
        <v>28347.599999999999</v>
      </c>
      <c r="AY44" s="138">
        <v>215</v>
      </c>
      <c r="AZ44" s="139">
        <v>46008</v>
      </c>
      <c r="BA44" s="16">
        <v>2025</v>
      </c>
      <c r="BC44" s="6"/>
      <c r="BR44" s="7"/>
      <c r="BX44" s="6"/>
    </row>
    <row r="45" spans="1:76" ht="45" x14ac:dyDescent="0.25">
      <c r="A45" s="6">
        <v>40</v>
      </c>
      <c r="B45" s="17"/>
      <c r="C45" s="17"/>
      <c r="D45" s="253"/>
      <c r="E45" s="253"/>
      <c r="F45" s="253"/>
      <c r="G45" s="253"/>
      <c r="H45" s="253"/>
      <c r="I45" s="253"/>
      <c r="J45" s="46" t="s">
        <v>89</v>
      </c>
      <c r="K45" s="10">
        <v>1</v>
      </c>
      <c r="L45" s="147" t="s">
        <v>74</v>
      </c>
      <c r="M45" s="147"/>
      <c r="N45" s="137" t="s">
        <v>90</v>
      </c>
      <c r="O45" s="275">
        <f t="shared" si="6"/>
        <v>1</v>
      </c>
      <c r="P45" s="211"/>
      <c r="Q45" s="211"/>
      <c r="R45" s="211">
        <v>1</v>
      </c>
      <c r="S45" s="211"/>
      <c r="T45" s="211"/>
      <c r="U45" s="275"/>
      <c r="V45" s="211"/>
      <c r="W45" s="211"/>
      <c r="X45" s="211"/>
      <c r="Y45" s="211"/>
      <c r="Z45" s="211"/>
      <c r="AA45" s="275"/>
      <c r="AB45" s="211"/>
      <c r="AC45" s="211"/>
      <c r="AD45" s="211"/>
      <c r="AE45" s="211"/>
      <c r="AF45" s="211"/>
      <c r="AG45" s="273">
        <f t="shared" si="7"/>
        <v>0</v>
      </c>
      <c r="AH45" s="211"/>
      <c r="AI45" s="211"/>
      <c r="AJ45" s="211"/>
      <c r="AK45" s="211"/>
      <c r="AL45" s="211"/>
      <c r="AM45" s="304"/>
      <c r="AN45" s="299"/>
      <c r="AO45" s="304"/>
      <c r="AP45" s="304"/>
      <c r="AQ45" s="304"/>
      <c r="AR45" s="304"/>
      <c r="AS45" s="304"/>
      <c r="AT45" s="304"/>
      <c r="AU45" s="304"/>
      <c r="AV45" s="196" t="s">
        <v>585</v>
      </c>
      <c r="AW45" s="165" t="s">
        <v>586</v>
      </c>
      <c r="AX45" s="138">
        <v>113917.75</v>
      </c>
      <c r="AY45" s="138">
        <v>156</v>
      </c>
      <c r="AZ45" s="139">
        <v>46380</v>
      </c>
      <c r="BA45" s="12">
        <v>2026</v>
      </c>
      <c r="BC45" s="6"/>
      <c r="BR45" s="7"/>
      <c r="BX45" s="6"/>
    </row>
    <row r="46" spans="1:76" ht="45" x14ac:dyDescent="0.25">
      <c r="A46" s="6">
        <v>41</v>
      </c>
      <c r="B46" s="17"/>
      <c r="C46" s="17"/>
      <c r="D46" s="253"/>
      <c r="E46" s="253"/>
      <c r="F46" s="253"/>
      <c r="G46" s="253"/>
      <c r="H46" s="253"/>
      <c r="I46" s="253"/>
      <c r="J46" s="46" t="s">
        <v>89</v>
      </c>
      <c r="K46" s="10">
        <v>1</v>
      </c>
      <c r="L46" s="147" t="s">
        <v>74</v>
      </c>
      <c r="M46" s="147"/>
      <c r="N46" s="137" t="s">
        <v>91</v>
      </c>
      <c r="O46" s="275">
        <f t="shared" si="6"/>
        <v>1</v>
      </c>
      <c r="P46" s="211"/>
      <c r="Q46" s="211"/>
      <c r="R46" s="211">
        <v>1</v>
      </c>
      <c r="S46" s="211"/>
      <c r="T46" s="211"/>
      <c r="U46" s="275"/>
      <c r="V46" s="211"/>
      <c r="W46" s="211"/>
      <c r="X46" s="211"/>
      <c r="Y46" s="211"/>
      <c r="Z46" s="211"/>
      <c r="AA46" s="275"/>
      <c r="AB46" s="211"/>
      <c r="AC46" s="211"/>
      <c r="AD46" s="211"/>
      <c r="AE46" s="211"/>
      <c r="AF46" s="211"/>
      <c r="AG46" s="273">
        <f t="shared" si="7"/>
        <v>0</v>
      </c>
      <c r="AH46" s="211"/>
      <c r="AI46" s="211"/>
      <c r="AJ46" s="211"/>
      <c r="AK46" s="211"/>
      <c r="AL46" s="211"/>
      <c r="AM46" s="304"/>
      <c r="AN46" s="299"/>
      <c r="AO46" s="304"/>
      <c r="AP46" s="304"/>
      <c r="AQ46" s="304"/>
      <c r="AR46" s="304"/>
      <c r="AS46" s="304"/>
      <c r="AT46" s="304"/>
      <c r="AU46" s="304"/>
      <c r="AV46" s="196" t="s">
        <v>587</v>
      </c>
      <c r="AW46" s="165" t="s">
        <v>588</v>
      </c>
      <c r="AX46" s="138">
        <v>110823.42</v>
      </c>
      <c r="AY46" s="138">
        <v>157</v>
      </c>
      <c r="AZ46" s="139">
        <v>46375</v>
      </c>
      <c r="BA46" s="12">
        <v>2026</v>
      </c>
      <c r="BC46" s="6"/>
      <c r="BR46" s="7"/>
      <c r="BX46" s="6"/>
    </row>
    <row r="47" spans="1:76" ht="45" x14ac:dyDescent="0.25">
      <c r="A47" s="6">
        <v>42</v>
      </c>
      <c r="B47" s="17"/>
      <c r="C47" s="17"/>
      <c r="D47" s="253"/>
      <c r="E47" s="253"/>
      <c r="F47" s="253"/>
      <c r="G47" s="253"/>
      <c r="H47" s="253"/>
      <c r="I47" s="253"/>
      <c r="J47" s="46" t="s">
        <v>92</v>
      </c>
      <c r="K47" s="10">
        <v>1</v>
      </c>
      <c r="L47" s="147" t="s">
        <v>74</v>
      </c>
      <c r="M47" s="147" t="s">
        <v>828</v>
      </c>
      <c r="N47" s="137" t="s">
        <v>93</v>
      </c>
      <c r="O47" s="275">
        <f t="shared" si="6"/>
        <v>1</v>
      </c>
      <c r="P47" s="211"/>
      <c r="Q47" s="211">
        <v>1</v>
      </c>
      <c r="R47" s="211"/>
      <c r="S47" s="211"/>
      <c r="T47" s="211"/>
      <c r="U47" s="275"/>
      <c r="V47" s="211"/>
      <c r="W47" s="211"/>
      <c r="X47" s="211"/>
      <c r="Y47" s="211"/>
      <c r="Z47" s="211"/>
      <c r="AA47" s="275"/>
      <c r="AB47" s="211"/>
      <c r="AC47" s="211"/>
      <c r="AD47" s="211"/>
      <c r="AE47" s="211"/>
      <c r="AF47" s="211"/>
      <c r="AG47" s="273">
        <f t="shared" si="7"/>
        <v>1</v>
      </c>
      <c r="AH47" s="211"/>
      <c r="AI47" s="211"/>
      <c r="AJ47" s="211"/>
      <c r="AK47" s="211">
        <v>1</v>
      </c>
      <c r="AL47" s="211"/>
      <c r="AM47" s="304">
        <f>4552000/1.2</f>
        <v>3793333.3333333335</v>
      </c>
      <c r="AN47" s="338"/>
      <c r="AO47" s="337"/>
      <c r="AP47" s="337"/>
      <c r="AQ47" s="337"/>
      <c r="AR47" s="337">
        <f>AM47*1.183</f>
        <v>4487513.333333334</v>
      </c>
      <c r="AS47" s="337"/>
      <c r="AT47" s="353" t="str">
        <f t="shared" ref="AT47" si="10">HYPERLINK(AV47&amp;".pdf",AV47)</f>
        <v>00000020</v>
      </c>
      <c r="AU47" s="353" t="s">
        <v>851</v>
      </c>
      <c r="AV47" s="196" t="s">
        <v>589</v>
      </c>
      <c r="AW47" s="165" t="s">
        <v>573</v>
      </c>
      <c r="AX47" s="138">
        <v>20900.82</v>
      </c>
      <c r="AY47" s="137">
        <v>266</v>
      </c>
      <c r="AZ47" s="351">
        <v>46012</v>
      </c>
      <c r="BA47" s="16">
        <v>2025</v>
      </c>
      <c r="BC47" s="6"/>
      <c r="BR47" s="7"/>
      <c r="BX47" s="6"/>
    </row>
    <row r="48" spans="1:76" ht="45" x14ac:dyDescent="0.25">
      <c r="A48" s="6">
        <v>43</v>
      </c>
      <c r="B48" s="17"/>
      <c r="C48" s="17"/>
      <c r="D48" s="253"/>
      <c r="E48" s="253"/>
      <c r="F48" s="253"/>
      <c r="G48" s="253"/>
      <c r="H48" s="253"/>
      <c r="I48" s="253"/>
      <c r="J48" s="46" t="s">
        <v>94</v>
      </c>
      <c r="K48" s="10">
        <v>1</v>
      </c>
      <c r="L48" s="147" t="s">
        <v>74</v>
      </c>
      <c r="M48" s="147"/>
      <c r="N48" s="137" t="s">
        <v>95</v>
      </c>
      <c r="O48" s="275">
        <f t="shared" si="6"/>
        <v>1</v>
      </c>
      <c r="P48" s="211"/>
      <c r="Q48" s="211">
        <v>1</v>
      </c>
      <c r="R48" s="211"/>
      <c r="S48" s="211"/>
      <c r="T48" s="211"/>
      <c r="U48" s="275"/>
      <c r="V48" s="211"/>
      <c r="W48" s="211"/>
      <c r="X48" s="211"/>
      <c r="Y48" s="211"/>
      <c r="Z48" s="211"/>
      <c r="AA48" s="275"/>
      <c r="AB48" s="211"/>
      <c r="AC48" s="211"/>
      <c r="AD48" s="211"/>
      <c r="AE48" s="211"/>
      <c r="AF48" s="211"/>
      <c r="AG48" s="273">
        <f t="shared" si="7"/>
        <v>0</v>
      </c>
      <c r="AH48" s="211"/>
      <c r="AI48" s="211"/>
      <c r="AJ48" s="211"/>
      <c r="AK48" s="211"/>
      <c r="AL48" s="211"/>
      <c r="AM48" s="304">
        <f t="shared" ref="AM48:AM50" si="11">4552000/1.2</f>
        <v>3793333.3333333335</v>
      </c>
      <c r="AN48" s="338"/>
      <c r="AO48" s="337"/>
      <c r="AP48" s="337"/>
      <c r="AQ48" s="337"/>
      <c r="AR48" s="337"/>
      <c r="AS48" s="337"/>
      <c r="AT48" s="337"/>
      <c r="AU48" s="337"/>
      <c r="AV48" s="196" t="s">
        <v>590</v>
      </c>
      <c r="AW48" s="165" t="s">
        <v>573</v>
      </c>
      <c r="AX48" s="138">
        <v>20900.82</v>
      </c>
      <c r="AY48" s="137">
        <v>266</v>
      </c>
      <c r="AZ48" s="351">
        <v>46012</v>
      </c>
      <c r="BA48" s="16">
        <v>2025</v>
      </c>
      <c r="BC48" s="6"/>
      <c r="BR48" s="7"/>
      <c r="BX48" s="6"/>
    </row>
    <row r="49" spans="1:76" ht="45" x14ac:dyDescent="0.25">
      <c r="A49" s="6">
        <v>44</v>
      </c>
      <c r="B49" s="17"/>
      <c r="C49" s="17"/>
      <c r="D49" s="253"/>
      <c r="E49" s="253"/>
      <c r="F49" s="253"/>
      <c r="G49" s="253"/>
      <c r="H49" s="253"/>
      <c r="I49" s="253"/>
      <c r="J49" s="46" t="s">
        <v>96</v>
      </c>
      <c r="K49" s="10">
        <v>1</v>
      </c>
      <c r="L49" s="147" t="s">
        <v>74</v>
      </c>
      <c r="M49" s="147" t="s">
        <v>828</v>
      </c>
      <c r="N49" s="137" t="s">
        <v>97</v>
      </c>
      <c r="O49" s="275">
        <f t="shared" si="6"/>
        <v>1</v>
      </c>
      <c r="P49" s="211"/>
      <c r="Q49" s="211">
        <v>1</v>
      </c>
      <c r="R49" s="211"/>
      <c r="S49" s="211"/>
      <c r="T49" s="211"/>
      <c r="U49" s="275"/>
      <c r="V49" s="211"/>
      <c r="W49" s="211"/>
      <c r="X49" s="211"/>
      <c r="Y49" s="211"/>
      <c r="Z49" s="211"/>
      <c r="AA49" s="275"/>
      <c r="AB49" s="211"/>
      <c r="AC49" s="211"/>
      <c r="AD49" s="211"/>
      <c r="AE49" s="211"/>
      <c r="AF49" s="211"/>
      <c r="AG49" s="273">
        <f t="shared" si="7"/>
        <v>1</v>
      </c>
      <c r="AH49" s="211"/>
      <c r="AI49" s="211"/>
      <c r="AJ49" s="211"/>
      <c r="AK49" s="211">
        <v>1</v>
      </c>
      <c r="AL49" s="211"/>
      <c r="AM49" s="304">
        <f t="shared" si="11"/>
        <v>3793333.3333333335</v>
      </c>
      <c r="AN49" s="338"/>
      <c r="AO49" s="337"/>
      <c r="AP49" s="337"/>
      <c r="AQ49" s="337"/>
      <c r="AR49" s="337">
        <f>AM49*1.183</f>
        <v>4487513.333333334</v>
      </c>
      <c r="AS49" s="337"/>
      <c r="AT49" s="353" t="str">
        <f t="shared" ref="AT49" si="12">HYPERLINK(AV49&amp;".pdf",AV49)</f>
        <v>00000018</v>
      </c>
      <c r="AU49" s="353" t="s">
        <v>851</v>
      </c>
      <c r="AV49" s="196" t="s">
        <v>591</v>
      </c>
      <c r="AW49" s="165" t="s">
        <v>573</v>
      </c>
      <c r="AX49" s="138">
        <v>20900.82</v>
      </c>
      <c r="AY49" s="137">
        <v>266</v>
      </c>
      <c r="AZ49" s="351">
        <v>46012</v>
      </c>
      <c r="BA49" s="16">
        <v>2025</v>
      </c>
      <c r="BC49" s="6"/>
      <c r="BR49" s="7"/>
      <c r="BX49" s="6"/>
    </row>
    <row r="50" spans="1:76" ht="45" x14ac:dyDescent="0.25">
      <c r="A50" s="6">
        <v>45</v>
      </c>
      <c r="B50" s="17"/>
      <c r="C50" s="17"/>
      <c r="D50" s="253"/>
      <c r="E50" s="253"/>
      <c r="F50" s="253"/>
      <c r="G50" s="253"/>
      <c r="H50" s="253"/>
      <c r="I50" s="253"/>
      <c r="J50" s="46" t="s">
        <v>92</v>
      </c>
      <c r="K50" s="10">
        <v>1</v>
      </c>
      <c r="L50" s="147" t="s">
        <v>74</v>
      </c>
      <c r="M50" s="147"/>
      <c r="N50" s="137" t="s">
        <v>98</v>
      </c>
      <c r="O50" s="275">
        <f t="shared" si="6"/>
        <v>1</v>
      </c>
      <c r="P50" s="211"/>
      <c r="Q50" s="211">
        <v>1</v>
      </c>
      <c r="R50" s="211"/>
      <c r="S50" s="211"/>
      <c r="T50" s="211"/>
      <c r="U50" s="275"/>
      <c r="V50" s="211"/>
      <c r="W50" s="211"/>
      <c r="X50" s="211"/>
      <c r="Y50" s="211"/>
      <c r="Z50" s="211"/>
      <c r="AA50" s="275"/>
      <c r="AB50" s="211"/>
      <c r="AC50" s="211"/>
      <c r="AD50" s="211"/>
      <c r="AE50" s="211"/>
      <c r="AF50" s="211"/>
      <c r="AG50" s="273">
        <f t="shared" si="7"/>
        <v>0</v>
      </c>
      <c r="AH50" s="211"/>
      <c r="AI50" s="211"/>
      <c r="AJ50" s="211"/>
      <c r="AK50" s="211"/>
      <c r="AL50" s="211"/>
      <c r="AM50" s="304">
        <f t="shared" si="11"/>
        <v>3793333.3333333335</v>
      </c>
      <c r="AN50" s="338"/>
      <c r="AO50" s="337"/>
      <c r="AP50" s="337"/>
      <c r="AQ50" s="337"/>
      <c r="AR50" s="337"/>
      <c r="AS50" s="337"/>
      <c r="AT50" s="337"/>
      <c r="AU50" s="337"/>
      <c r="AV50" s="196" t="s">
        <v>592</v>
      </c>
      <c r="AW50" s="165" t="s">
        <v>573</v>
      </c>
      <c r="AX50" s="138">
        <v>27867.78</v>
      </c>
      <c r="AY50" s="138">
        <v>266</v>
      </c>
      <c r="AZ50" s="139">
        <v>46012</v>
      </c>
      <c r="BA50" s="16">
        <v>2025</v>
      </c>
      <c r="BC50" s="6"/>
      <c r="BR50" s="7"/>
      <c r="BX50" s="6"/>
    </row>
    <row r="51" spans="1:76" ht="51" x14ac:dyDescent="0.25">
      <c r="A51" s="6">
        <v>46</v>
      </c>
      <c r="B51" s="17"/>
      <c r="C51" s="17"/>
      <c r="D51" s="253"/>
      <c r="E51" s="253"/>
      <c r="F51" s="253"/>
      <c r="G51" s="253"/>
      <c r="H51" s="253"/>
      <c r="I51" s="253"/>
      <c r="J51" s="46" t="s">
        <v>99</v>
      </c>
      <c r="K51" s="10">
        <v>1</v>
      </c>
      <c r="L51" s="147" t="s">
        <v>74</v>
      </c>
      <c r="M51" s="147"/>
      <c r="N51" s="137" t="s">
        <v>100</v>
      </c>
      <c r="O51" s="275">
        <f t="shared" si="6"/>
        <v>0</v>
      </c>
      <c r="P51" s="211"/>
      <c r="Q51" s="211"/>
      <c r="R51" s="211"/>
      <c r="S51" s="211"/>
      <c r="T51" s="211"/>
      <c r="U51" s="275"/>
      <c r="V51" s="211"/>
      <c r="W51" s="211"/>
      <c r="X51" s="211"/>
      <c r="Y51" s="211"/>
      <c r="Z51" s="211"/>
      <c r="AA51" s="275"/>
      <c r="AB51" s="211"/>
      <c r="AC51" s="211"/>
      <c r="AD51" s="211"/>
      <c r="AE51" s="211"/>
      <c r="AF51" s="211"/>
      <c r="AG51" s="273">
        <f t="shared" si="7"/>
        <v>0</v>
      </c>
      <c r="AH51" s="137"/>
      <c r="AI51" s="137"/>
      <c r="AJ51" s="137"/>
      <c r="AK51" s="137"/>
      <c r="AL51" s="137"/>
      <c r="AM51" s="304"/>
      <c r="AN51" s="299"/>
      <c r="AO51" s="304"/>
      <c r="AP51" s="304"/>
      <c r="AQ51" s="304"/>
      <c r="AR51" s="304"/>
      <c r="AS51" s="304"/>
      <c r="AT51" s="304"/>
      <c r="AU51" s="304"/>
      <c r="AV51" s="197" t="s">
        <v>593</v>
      </c>
      <c r="AW51" s="138"/>
      <c r="AX51" s="138"/>
      <c r="AY51" s="138"/>
      <c r="AZ51" s="139"/>
      <c r="BA51" s="14"/>
      <c r="BC51" s="6"/>
      <c r="BR51" s="7"/>
      <c r="BX51" s="6"/>
    </row>
    <row r="52" spans="1:76" ht="45" x14ac:dyDescent="0.25">
      <c r="A52" s="6">
        <v>47</v>
      </c>
      <c r="B52" s="17"/>
      <c r="C52" s="17"/>
      <c r="D52" s="253"/>
      <c r="E52" s="253"/>
      <c r="F52" s="253"/>
      <c r="G52" s="253"/>
      <c r="H52" s="253"/>
      <c r="I52" s="253"/>
      <c r="J52" s="46" t="s">
        <v>99</v>
      </c>
      <c r="K52" s="10">
        <v>1</v>
      </c>
      <c r="L52" s="147" t="s">
        <v>74</v>
      </c>
      <c r="M52" s="147" t="s">
        <v>828</v>
      </c>
      <c r="N52" s="137" t="s">
        <v>101</v>
      </c>
      <c r="O52" s="275">
        <f t="shared" si="6"/>
        <v>1</v>
      </c>
      <c r="P52" s="211"/>
      <c r="Q52" s="211">
        <v>1</v>
      </c>
      <c r="R52" s="211"/>
      <c r="S52" s="211"/>
      <c r="T52" s="211"/>
      <c r="U52" s="275"/>
      <c r="V52" s="211"/>
      <c r="W52" s="211"/>
      <c r="X52" s="211"/>
      <c r="Y52" s="211"/>
      <c r="Z52" s="211"/>
      <c r="AA52" s="275"/>
      <c r="AB52" s="211"/>
      <c r="AC52" s="211"/>
      <c r="AD52" s="211"/>
      <c r="AE52" s="211"/>
      <c r="AF52" s="211"/>
      <c r="AG52" s="273">
        <f t="shared" si="7"/>
        <v>1</v>
      </c>
      <c r="AH52" s="211"/>
      <c r="AI52" s="211"/>
      <c r="AJ52" s="211"/>
      <c r="AK52" s="211">
        <v>1</v>
      </c>
      <c r="AL52" s="211"/>
      <c r="AM52" s="304">
        <f>4552000/1.2</f>
        <v>3793333.3333333335</v>
      </c>
      <c r="AN52" s="338"/>
      <c r="AO52" s="337"/>
      <c r="AP52" s="337"/>
      <c r="AQ52" s="337"/>
      <c r="AR52" s="337">
        <f>AM52*1.183</f>
        <v>4487513.333333334</v>
      </c>
      <c r="AS52" s="337"/>
      <c r="AT52" s="353" t="str">
        <f t="shared" ref="AT52" si="13">HYPERLINK(AV52&amp;".pdf",AV52)</f>
        <v>00000086</v>
      </c>
      <c r="AU52" s="353" t="s">
        <v>851</v>
      </c>
      <c r="AV52" s="196" t="s">
        <v>594</v>
      </c>
      <c r="AW52" s="165" t="s">
        <v>573</v>
      </c>
      <c r="AX52" s="138">
        <v>9975.1200000000008</v>
      </c>
      <c r="AY52" s="137">
        <v>266</v>
      </c>
      <c r="AZ52" s="351">
        <v>46012</v>
      </c>
      <c r="BA52" s="16">
        <v>2025</v>
      </c>
      <c r="BC52" s="6"/>
      <c r="BR52" s="7"/>
      <c r="BX52" s="6"/>
    </row>
    <row r="53" spans="1:76" s="2" customFormat="1" ht="45" x14ac:dyDescent="0.25">
      <c r="A53" s="6">
        <v>48</v>
      </c>
      <c r="B53" s="17"/>
      <c r="C53" s="17"/>
      <c r="D53" s="253"/>
      <c r="E53" s="253"/>
      <c r="F53" s="253"/>
      <c r="G53" s="253"/>
      <c r="H53" s="253"/>
      <c r="I53" s="253"/>
      <c r="J53" s="46" t="s">
        <v>99</v>
      </c>
      <c r="K53" s="10">
        <v>1</v>
      </c>
      <c r="L53" s="147" t="s">
        <v>74</v>
      </c>
      <c r="M53" s="147"/>
      <c r="N53" s="137" t="s">
        <v>102</v>
      </c>
      <c r="O53" s="275">
        <f t="shared" si="6"/>
        <v>1</v>
      </c>
      <c r="P53" s="211"/>
      <c r="Q53" s="211">
        <v>1</v>
      </c>
      <c r="R53" s="211"/>
      <c r="S53" s="211"/>
      <c r="T53" s="211"/>
      <c r="U53" s="275"/>
      <c r="V53" s="211"/>
      <c r="W53" s="211"/>
      <c r="X53" s="211"/>
      <c r="Y53" s="211"/>
      <c r="Z53" s="211"/>
      <c r="AA53" s="275"/>
      <c r="AB53" s="211"/>
      <c r="AC53" s="211"/>
      <c r="AD53" s="211"/>
      <c r="AE53" s="211"/>
      <c r="AF53" s="211"/>
      <c r="AG53" s="273">
        <f t="shared" si="7"/>
        <v>0</v>
      </c>
      <c r="AH53" s="211"/>
      <c r="AI53" s="211"/>
      <c r="AJ53" s="211"/>
      <c r="AK53" s="211"/>
      <c r="AL53" s="211"/>
      <c r="AM53" s="304"/>
      <c r="AN53" s="299"/>
      <c r="AO53" s="304"/>
      <c r="AP53" s="304"/>
      <c r="AQ53" s="304"/>
      <c r="AR53" s="304"/>
      <c r="AS53" s="304"/>
      <c r="AT53" s="304"/>
      <c r="AU53" s="304"/>
      <c r="AV53" s="196" t="s">
        <v>595</v>
      </c>
      <c r="AW53" s="165" t="s">
        <v>596</v>
      </c>
      <c r="AX53" s="138">
        <v>2327.69</v>
      </c>
      <c r="AY53" s="138">
        <v>151</v>
      </c>
      <c r="AZ53" s="139">
        <v>46006</v>
      </c>
      <c r="BA53" s="16">
        <v>2025</v>
      </c>
      <c r="BR53" s="22"/>
    </row>
    <row r="54" spans="1:76" ht="45" x14ac:dyDescent="0.25">
      <c r="A54" s="6">
        <v>49</v>
      </c>
      <c r="B54" s="17"/>
      <c r="C54" s="17"/>
      <c r="D54" s="253"/>
      <c r="E54" s="253"/>
      <c r="F54" s="253"/>
      <c r="G54" s="253"/>
      <c r="H54" s="253"/>
      <c r="I54" s="253"/>
      <c r="J54" s="46" t="s">
        <v>103</v>
      </c>
      <c r="K54" s="10">
        <v>1</v>
      </c>
      <c r="L54" s="147" t="s">
        <v>74</v>
      </c>
      <c r="M54" s="147" t="s">
        <v>829</v>
      </c>
      <c r="N54" s="137" t="s">
        <v>104</v>
      </c>
      <c r="O54" s="275">
        <f t="shared" si="6"/>
        <v>1</v>
      </c>
      <c r="P54" s="211"/>
      <c r="Q54" s="211">
        <v>1</v>
      </c>
      <c r="R54" s="211"/>
      <c r="S54" s="211"/>
      <c r="T54" s="211"/>
      <c r="U54" s="275"/>
      <c r="V54" s="211"/>
      <c r="W54" s="211"/>
      <c r="X54" s="211"/>
      <c r="Y54" s="211"/>
      <c r="Z54" s="211"/>
      <c r="AA54" s="275"/>
      <c r="AB54" s="211"/>
      <c r="AC54" s="211"/>
      <c r="AD54" s="211"/>
      <c r="AE54" s="211"/>
      <c r="AF54" s="211"/>
      <c r="AG54" s="273">
        <f t="shared" si="7"/>
        <v>1</v>
      </c>
      <c r="AH54" s="211"/>
      <c r="AI54" s="211"/>
      <c r="AJ54" s="211"/>
      <c r="AK54" s="211">
        <v>1</v>
      </c>
      <c r="AL54" s="211"/>
      <c r="AM54" s="304">
        <f>2810000/1.2</f>
        <v>2341666.666666667</v>
      </c>
      <c r="AN54" s="338"/>
      <c r="AO54" s="337"/>
      <c r="AP54" s="337"/>
      <c r="AQ54" s="337"/>
      <c r="AR54" s="337">
        <f>AM54*1.183</f>
        <v>2770191.666666667</v>
      </c>
      <c r="AS54" s="337"/>
      <c r="AT54" s="353" t="str">
        <f t="shared" ref="AT54" si="14">HYPERLINK(AV54&amp;".pdf",AV54)</f>
        <v>00000079</v>
      </c>
      <c r="AU54" s="353" t="s">
        <v>850</v>
      </c>
      <c r="AV54" s="196" t="s">
        <v>597</v>
      </c>
      <c r="AW54" s="165" t="s">
        <v>573</v>
      </c>
      <c r="AX54" s="138">
        <v>27777.72</v>
      </c>
      <c r="AY54" s="137">
        <v>266</v>
      </c>
      <c r="AZ54" s="351">
        <v>46012</v>
      </c>
      <c r="BA54" s="16">
        <v>2025</v>
      </c>
      <c r="BC54" s="6"/>
      <c r="BR54" s="7"/>
      <c r="BX54" s="6"/>
    </row>
    <row r="55" spans="1:76" ht="45" x14ac:dyDescent="0.25">
      <c r="A55" s="6">
        <v>50</v>
      </c>
      <c r="B55" s="17"/>
      <c r="C55" s="17"/>
      <c r="D55" s="253"/>
      <c r="E55" s="253"/>
      <c r="F55" s="253"/>
      <c r="G55" s="253"/>
      <c r="H55" s="253"/>
      <c r="I55" s="253"/>
      <c r="J55" s="46" t="s">
        <v>105</v>
      </c>
      <c r="K55" s="10">
        <v>1</v>
      </c>
      <c r="L55" s="147" t="s">
        <v>74</v>
      </c>
      <c r="M55" s="147"/>
      <c r="N55" s="137" t="s">
        <v>106</v>
      </c>
      <c r="O55" s="275">
        <f t="shared" si="6"/>
        <v>1</v>
      </c>
      <c r="P55" s="211"/>
      <c r="Q55" s="211">
        <v>1</v>
      </c>
      <c r="R55" s="211"/>
      <c r="S55" s="211"/>
      <c r="T55" s="211"/>
      <c r="U55" s="275"/>
      <c r="V55" s="211"/>
      <c r="W55" s="211"/>
      <c r="X55" s="211"/>
      <c r="Y55" s="211"/>
      <c r="Z55" s="211"/>
      <c r="AA55" s="275"/>
      <c r="AB55" s="211"/>
      <c r="AC55" s="211"/>
      <c r="AD55" s="211"/>
      <c r="AE55" s="211"/>
      <c r="AF55" s="211"/>
      <c r="AG55" s="273">
        <f t="shared" si="7"/>
        <v>0</v>
      </c>
      <c r="AH55" s="211"/>
      <c r="AI55" s="211"/>
      <c r="AJ55" s="211"/>
      <c r="AK55" s="211"/>
      <c r="AL55" s="211"/>
      <c r="AM55" s="304">
        <f>2810000/1.2</f>
        <v>2341666.666666667</v>
      </c>
      <c r="AN55" s="338"/>
      <c r="AO55" s="337"/>
      <c r="AP55" s="337"/>
      <c r="AQ55" s="337"/>
      <c r="AR55" s="337"/>
      <c r="AS55" s="337"/>
      <c r="AT55" s="337"/>
      <c r="AU55" s="337"/>
      <c r="AV55" s="196" t="s">
        <v>598</v>
      </c>
      <c r="AW55" s="165" t="s">
        <v>573</v>
      </c>
      <c r="AX55" s="138">
        <v>37036.92</v>
      </c>
      <c r="AY55" s="138">
        <v>266</v>
      </c>
      <c r="AZ55" s="139">
        <v>46012</v>
      </c>
      <c r="BA55" s="16">
        <v>2025</v>
      </c>
      <c r="BC55" s="6"/>
      <c r="BR55" s="7"/>
      <c r="BX55" s="6"/>
    </row>
    <row r="56" spans="1:76" ht="45" x14ac:dyDescent="0.25">
      <c r="A56" s="6">
        <v>51</v>
      </c>
      <c r="B56" s="17"/>
      <c r="C56" s="17"/>
      <c r="D56" s="253"/>
      <c r="E56" s="253"/>
      <c r="F56" s="253"/>
      <c r="G56" s="253"/>
      <c r="H56" s="253"/>
      <c r="I56" s="253"/>
      <c r="J56" s="46" t="s">
        <v>105</v>
      </c>
      <c r="K56" s="10">
        <v>1</v>
      </c>
      <c r="L56" s="147" t="s">
        <v>74</v>
      </c>
      <c r="M56" s="147" t="s">
        <v>829</v>
      </c>
      <c r="N56" s="137" t="s">
        <v>107</v>
      </c>
      <c r="O56" s="275">
        <f t="shared" si="6"/>
        <v>1</v>
      </c>
      <c r="P56" s="211"/>
      <c r="Q56" s="211">
        <v>1</v>
      </c>
      <c r="R56" s="211"/>
      <c r="S56" s="211"/>
      <c r="T56" s="211"/>
      <c r="U56" s="275"/>
      <c r="V56" s="211"/>
      <c r="W56" s="211"/>
      <c r="X56" s="211"/>
      <c r="Y56" s="211"/>
      <c r="Z56" s="211"/>
      <c r="AA56" s="275"/>
      <c r="AB56" s="211"/>
      <c r="AC56" s="211"/>
      <c r="AD56" s="211"/>
      <c r="AE56" s="211"/>
      <c r="AF56" s="211"/>
      <c r="AG56" s="273">
        <f t="shared" si="7"/>
        <v>1</v>
      </c>
      <c r="AH56" s="211"/>
      <c r="AI56" s="211"/>
      <c r="AJ56" s="211"/>
      <c r="AK56" s="211"/>
      <c r="AL56" s="211">
        <v>1</v>
      </c>
      <c r="AM56" s="304">
        <f>2810000/1.2</f>
        <v>2341666.666666667</v>
      </c>
      <c r="AN56" s="338"/>
      <c r="AO56" s="337"/>
      <c r="AP56" s="337"/>
      <c r="AQ56" s="337"/>
      <c r="AR56" s="337"/>
      <c r="AS56" s="337">
        <f>AM56*1.233</f>
        <v>2887275.0000000005</v>
      </c>
      <c r="AT56" s="353" t="str">
        <f t="shared" ref="AT56" si="15">HYPERLINK(AV56&amp;".pdf",AV56)</f>
        <v>00000027</v>
      </c>
      <c r="AU56" s="353" t="s">
        <v>850</v>
      </c>
      <c r="AV56" s="196" t="s">
        <v>599</v>
      </c>
      <c r="AW56" s="165" t="s">
        <v>573</v>
      </c>
      <c r="AX56" s="138">
        <v>27777.72</v>
      </c>
      <c r="AY56" s="137">
        <v>266</v>
      </c>
      <c r="AZ56" s="351">
        <v>46012</v>
      </c>
      <c r="BA56" s="16">
        <v>2025</v>
      </c>
      <c r="BC56" s="6"/>
      <c r="BR56" s="7"/>
      <c r="BX56" s="6"/>
    </row>
    <row r="57" spans="1:76" ht="45" x14ac:dyDescent="0.25">
      <c r="A57" s="6">
        <v>52</v>
      </c>
      <c r="B57" s="17"/>
      <c r="C57" s="17"/>
      <c r="D57" s="253"/>
      <c r="E57" s="253"/>
      <c r="F57" s="253"/>
      <c r="G57" s="253"/>
      <c r="H57" s="253"/>
      <c r="I57" s="253"/>
      <c r="J57" s="46" t="s">
        <v>108</v>
      </c>
      <c r="K57" s="10">
        <v>1</v>
      </c>
      <c r="L57" s="147" t="s">
        <v>74</v>
      </c>
      <c r="M57" s="147"/>
      <c r="N57" s="137" t="s">
        <v>109</v>
      </c>
      <c r="O57" s="275">
        <f t="shared" si="6"/>
        <v>1</v>
      </c>
      <c r="P57" s="211">
        <v>1</v>
      </c>
      <c r="Q57" s="211"/>
      <c r="R57" s="211"/>
      <c r="S57" s="211"/>
      <c r="T57" s="211"/>
      <c r="U57" s="275"/>
      <c r="V57" s="211"/>
      <c r="W57" s="211"/>
      <c r="X57" s="211"/>
      <c r="Y57" s="211"/>
      <c r="Z57" s="211"/>
      <c r="AA57" s="275"/>
      <c r="AB57" s="211"/>
      <c r="AC57" s="211"/>
      <c r="AD57" s="211"/>
      <c r="AE57" s="211"/>
      <c r="AF57" s="211"/>
      <c r="AG57" s="273">
        <f t="shared" si="7"/>
        <v>0</v>
      </c>
      <c r="AH57" s="211"/>
      <c r="AI57" s="211"/>
      <c r="AJ57" s="211"/>
      <c r="AK57" s="211"/>
      <c r="AL57" s="211"/>
      <c r="AM57" s="304"/>
      <c r="AN57" s="299"/>
      <c r="AO57" s="304"/>
      <c r="AP57" s="304"/>
      <c r="AQ57" s="304"/>
      <c r="AR57" s="304"/>
      <c r="AS57" s="304"/>
      <c r="AT57" s="304"/>
      <c r="AU57" s="304"/>
      <c r="AV57" s="196" t="s">
        <v>600</v>
      </c>
      <c r="AW57" s="165" t="s">
        <v>573</v>
      </c>
      <c r="AX57" s="138" t="s">
        <v>551</v>
      </c>
      <c r="AY57" s="138">
        <v>229</v>
      </c>
      <c r="AZ57" s="139">
        <v>44886</v>
      </c>
      <c r="BA57" s="16" t="s">
        <v>803</v>
      </c>
      <c r="BC57" s="6"/>
      <c r="BR57" s="7"/>
      <c r="BX57" s="6"/>
    </row>
    <row r="58" spans="1:76" ht="45" x14ac:dyDescent="0.25">
      <c r="A58" s="6">
        <v>53</v>
      </c>
      <c r="B58" s="17"/>
      <c r="C58" s="17"/>
      <c r="D58" s="253"/>
      <c r="E58" s="253"/>
      <c r="F58" s="253"/>
      <c r="G58" s="253"/>
      <c r="H58" s="253"/>
      <c r="I58" s="253"/>
      <c r="J58" s="46" t="s">
        <v>110</v>
      </c>
      <c r="K58" s="10">
        <v>1</v>
      </c>
      <c r="L58" s="147" t="s">
        <v>74</v>
      </c>
      <c r="M58" s="147"/>
      <c r="N58" s="140" t="s">
        <v>111</v>
      </c>
      <c r="O58" s="275">
        <f t="shared" si="6"/>
        <v>1</v>
      </c>
      <c r="P58" s="211"/>
      <c r="Q58" s="211"/>
      <c r="R58" s="211"/>
      <c r="S58" s="211">
        <v>1</v>
      </c>
      <c r="T58" s="211"/>
      <c r="U58" s="275"/>
      <c r="V58" s="211"/>
      <c r="W58" s="211"/>
      <c r="X58" s="211"/>
      <c r="Y58" s="211"/>
      <c r="Z58" s="211"/>
      <c r="AA58" s="275"/>
      <c r="AB58" s="211"/>
      <c r="AC58" s="211"/>
      <c r="AD58" s="211"/>
      <c r="AE58" s="211"/>
      <c r="AF58" s="211"/>
      <c r="AG58" s="273">
        <f t="shared" si="7"/>
        <v>0</v>
      </c>
      <c r="AH58" s="211"/>
      <c r="AI58" s="211"/>
      <c r="AJ58" s="211"/>
      <c r="AK58" s="211"/>
      <c r="AL58" s="211"/>
      <c r="AM58" s="304"/>
      <c r="AN58" s="299"/>
      <c r="AO58" s="304"/>
      <c r="AP58" s="304"/>
      <c r="AQ58" s="304"/>
      <c r="AR58" s="304"/>
      <c r="AS58" s="304"/>
      <c r="AT58" s="304"/>
      <c r="AU58" s="304"/>
      <c r="AV58" s="141" t="s">
        <v>112</v>
      </c>
      <c r="AW58" s="165" t="s">
        <v>601</v>
      </c>
      <c r="AX58" s="138">
        <v>398016.17</v>
      </c>
      <c r="AY58" s="138">
        <v>60</v>
      </c>
      <c r="AZ58" s="139">
        <v>46485</v>
      </c>
      <c r="BA58" s="12">
        <v>2027</v>
      </c>
      <c r="BC58" s="6"/>
      <c r="BR58" s="7"/>
      <c r="BX58" s="6"/>
    </row>
    <row r="59" spans="1:76" ht="45" x14ac:dyDescent="0.25">
      <c r="A59" s="6">
        <v>54</v>
      </c>
      <c r="B59" s="17"/>
      <c r="C59" s="17"/>
      <c r="D59" s="253"/>
      <c r="E59" s="253"/>
      <c r="F59" s="253"/>
      <c r="G59" s="253"/>
      <c r="H59" s="253"/>
      <c r="I59" s="253"/>
      <c r="J59" s="46" t="s">
        <v>113</v>
      </c>
      <c r="K59" s="10">
        <v>1</v>
      </c>
      <c r="L59" s="147" t="s">
        <v>74</v>
      </c>
      <c r="M59" s="147"/>
      <c r="N59" s="140" t="s">
        <v>114</v>
      </c>
      <c r="O59" s="275">
        <f t="shared" si="6"/>
        <v>1</v>
      </c>
      <c r="P59" s="211"/>
      <c r="Q59" s="211"/>
      <c r="R59" s="211">
        <v>1</v>
      </c>
      <c r="S59" s="211"/>
      <c r="T59" s="211"/>
      <c r="U59" s="275"/>
      <c r="V59" s="211"/>
      <c r="W59" s="211"/>
      <c r="X59" s="211"/>
      <c r="Y59" s="211"/>
      <c r="Z59" s="211"/>
      <c r="AA59" s="275"/>
      <c r="AB59" s="211"/>
      <c r="AC59" s="211"/>
      <c r="AD59" s="211"/>
      <c r="AE59" s="211"/>
      <c r="AF59" s="211"/>
      <c r="AG59" s="273">
        <f t="shared" si="7"/>
        <v>0</v>
      </c>
      <c r="AH59" s="211"/>
      <c r="AI59" s="211"/>
      <c r="AJ59" s="211"/>
      <c r="AK59" s="211"/>
      <c r="AL59" s="211"/>
      <c r="AM59" s="304"/>
      <c r="AN59" s="299"/>
      <c r="AO59" s="304"/>
      <c r="AP59" s="304"/>
      <c r="AQ59" s="304"/>
      <c r="AR59" s="304"/>
      <c r="AS59" s="304"/>
      <c r="AT59" s="304"/>
      <c r="AU59" s="304"/>
      <c r="AV59" s="196" t="s">
        <v>602</v>
      </c>
      <c r="AW59" s="165" t="s">
        <v>573</v>
      </c>
      <c r="AX59" s="138">
        <v>17904.439999999999</v>
      </c>
      <c r="AY59" s="137">
        <v>278</v>
      </c>
      <c r="AZ59" s="351">
        <v>46377</v>
      </c>
      <c r="BA59" s="12">
        <v>2026</v>
      </c>
      <c r="BC59" s="6"/>
      <c r="BR59" s="7"/>
      <c r="BX59" s="6"/>
    </row>
    <row r="60" spans="1:76" ht="45" x14ac:dyDescent="0.25">
      <c r="A60" s="6">
        <v>55</v>
      </c>
      <c r="B60" s="17"/>
      <c r="C60" s="17"/>
      <c r="D60" s="253"/>
      <c r="E60" s="253"/>
      <c r="F60" s="253"/>
      <c r="G60" s="253"/>
      <c r="H60" s="253"/>
      <c r="I60" s="253"/>
      <c r="J60" s="46" t="s">
        <v>115</v>
      </c>
      <c r="K60" s="10">
        <v>1</v>
      </c>
      <c r="L60" s="147" t="s">
        <v>74</v>
      </c>
      <c r="M60" s="147"/>
      <c r="N60" s="140" t="s">
        <v>116</v>
      </c>
      <c r="O60" s="275">
        <f t="shared" si="6"/>
        <v>1</v>
      </c>
      <c r="P60" s="211"/>
      <c r="Q60" s="211">
        <v>1</v>
      </c>
      <c r="R60" s="211"/>
      <c r="S60" s="211"/>
      <c r="T60" s="211"/>
      <c r="U60" s="275"/>
      <c r="V60" s="211"/>
      <c r="W60" s="211"/>
      <c r="X60" s="211"/>
      <c r="Y60" s="211"/>
      <c r="Z60" s="211"/>
      <c r="AA60" s="275"/>
      <c r="AB60" s="211"/>
      <c r="AC60" s="211"/>
      <c r="AD60" s="211"/>
      <c r="AE60" s="211"/>
      <c r="AF60" s="211"/>
      <c r="AG60" s="273">
        <f t="shared" si="7"/>
        <v>0</v>
      </c>
      <c r="AH60" s="211"/>
      <c r="AI60" s="211"/>
      <c r="AJ60" s="211"/>
      <c r="AK60" s="211"/>
      <c r="AL60" s="211"/>
      <c r="AM60" s="304"/>
      <c r="AN60" s="299"/>
      <c r="AO60" s="304"/>
      <c r="AP60" s="304"/>
      <c r="AQ60" s="304"/>
      <c r="AR60" s="304"/>
      <c r="AS60" s="304"/>
      <c r="AT60" s="304"/>
      <c r="AU60" s="304"/>
      <c r="AV60" s="196" t="s">
        <v>603</v>
      </c>
      <c r="AW60" s="165" t="s">
        <v>604</v>
      </c>
      <c r="AX60" s="138">
        <v>14649.06</v>
      </c>
      <c r="AY60" s="138">
        <v>192</v>
      </c>
      <c r="AZ60" s="139">
        <v>46000</v>
      </c>
      <c r="BA60" s="16">
        <v>2025</v>
      </c>
      <c r="BC60" s="6"/>
      <c r="BR60" s="7"/>
      <c r="BX60" s="6"/>
    </row>
    <row r="61" spans="1:76" ht="45" x14ac:dyDescent="0.25">
      <c r="A61" s="6">
        <v>56</v>
      </c>
      <c r="B61" s="17"/>
      <c r="C61" s="17"/>
      <c r="D61" s="253"/>
      <c r="E61" s="253"/>
      <c r="F61" s="253"/>
      <c r="G61" s="253"/>
      <c r="H61" s="253"/>
      <c r="I61" s="253"/>
      <c r="J61" s="46" t="s">
        <v>115</v>
      </c>
      <c r="K61" s="10">
        <v>1</v>
      </c>
      <c r="L61" s="147" t="s">
        <v>74</v>
      </c>
      <c r="M61" s="147"/>
      <c r="N61" s="140" t="s">
        <v>117</v>
      </c>
      <c r="O61" s="275">
        <f t="shared" si="6"/>
        <v>1</v>
      </c>
      <c r="P61" s="211"/>
      <c r="Q61" s="211">
        <v>1</v>
      </c>
      <c r="R61" s="211"/>
      <c r="S61" s="211"/>
      <c r="T61" s="211"/>
      <c r="U61" s="275"/>
      <c r="V61" s="211"/>
      <c r="W61" s="211"/>
      <c r="X61" s="211"/>
      <c r="Y61" s="211"/>
      <c r="Z61" s="211"/>
      <c r="AA61" s="275"/>
      <c r="AB61" s="211"/>
      <c r="AC61" s="211"/>
      <c r="AD61" s="211"/>
      <c r="AE61" s="211"/>
      <c r="AF61" s="211"/>
      <c r="AG61" s="273">
        <f t="shared" si="7"/>
        <v>0</v>
      </c>
      <c r="AH61" s="211"/>
      <c r="AI61" s="211"/>
      <c r="AJ61" s="211"/>
      <c r="AK61" s="211"/>
      <c r="AL61" s="211"/>
      <c r="AM61" s="304"/>
      <c r="AN61" s="299"/>
      <c r="AO61" s="304"/>
      <c r="AP61" s="304"/>
      <c r="AQ61" s="304"/>
      <c r="AR61" s="304"/>
      <c r="AS61" s="304"/>
      <c r="AT61" s="304"/>
      <c r="AU61" s="304"/>
      <c r="AV61" s="196" t="s">
        <v>605</v>
      </c>
      <c r="AW61" s="165" t="s">
        <v>606</v>
      </c>
      <c r="AX61" s="138">
        <v>19111.28</v>
      </c>
      <c r="AY61" s="138">
        <v>191</v>
      </c>
      <c r="AZ61" s="139">
        <v>46016</v>
      </c>
      <c r="BA61" s="16">
        <v>2025</v>
      </c>
      <c r="BC61" s="6"/>
      <c r="BR61" s="7"/>
      <c r="BX61" s="6"/>
    </row>
    <row r="62" spans="1:76" ht="45" x14ac:dyDescent="0.25">
      <c r="A62" s="6">
        <v>57</v>
      </c>
      <c r="B62" s="19"/>
      <c r="C62" s="19"/>
      <c r="D62" s="253"/>
      <c r="E62" s="253"/>
      <c r="F62" s="253"/>
      <c r="G62" s="253"/>
      <c r="H62" s="253"/>
      <c r="I62" s="253"/>
      <c r="J62" s="46" t="s">
        <v>118</v>
      </c>
      <c r="K62" s="10">
        <v>1</v>
      </c>
      <c r="L62" s="147" t="s">
        <v>74</v>
      </c>
      <c r="M62" s="147"/>
      <c r="N62" s="140" t="s">
        <v>119</v>
      </c>
      <c r="O62" s="275">
        <f t="shared" si="6"/>
        <v>1</v>
      </c>
      <c r="P62" s="211"/>
      <c r="Q62" s="211">
        <v>1</v>
      </c>
      <c r="R62" s="211"/>
      <c r="S62" s="211"/>
      <c r="T62" s="211"/>
      <c r="U62" s="275"/>
      <c r="V62" s="211"/>
      <c r="W62" s="211"/>
      <c r="X62" s="211"/>
      <c r="Y62" s="211"/>
      <c r="Z62" s="211"/>
      <c r="AA62" s="275"/>
      <c r="AB62" s="211"/>
      <c r="AC62" s="211"/>
      <c r="AD62" s="211"/>
      <c r="AE62" s="211"/>
      <c r="AF62" s="211"/>
      <c r="AG62" s="273">
        <f t="shared" si="7"/>
        <v>0</v>
      </c>
      <c r="AH62" s="211"/>
      <c r="AI62" s="211"/>
      <c r="AJ62" s="211"/>
      <c r="AK62" s="211"/>
      <c r="AL62" s="211"/>
      <c r="AM62" s="304"/>
      <c r="AN62" s="299"/>
      <c r="AO62" s="304"/>
      <c r="AP62" s="304"/>
      <c r="AQ62" s="304"/>
      <c r="AR62" s="304"/>
      <c r="AS62" s="304"/>
      <c r="AT62" s="304"/>
      <c r="AU62" s="304"/>
      <c r="AV62" s="196" t="s">
        <v>607</v>
      </c>
      <c r="AW62" s="165" t="s">
        <v>608</v>
      </c>
      <c r="AX62" s="138">
        <v>62876.63</v>
      </c>
      <c r="AY62" s="138">
        <v>86</v>
      </c>
      <c r="AZ62" s="139">
        <v>46007</v>
      </c>
      <c r="BA62" s="16">
        <v>2025</v>
      </c>
      <c r="BC62" s="6"/>
      <c r="BR62" s="7"/>
      <c r="BX62" s="6"/>
    </row>
    <row r="63" spans="1:76" ht="45" x14ac:dyDescent="0.25">
      <c r="A63" s="6">
        <v>58</v>
      </c>
      <c r="B63" s="17"/>
      <c r="C63" s="17"/>
      <c r="D63" s="253"/>
      <c r="E63" s="253"/>
      <c r="F63" s="253"/>
      <c r="G63" s="253"/>
      <c r="H63" s="253"/>
      <c r="I63" s="253"/>
      <c r="J63" s="46" t="s">
        <v>120</v>
      </c>
      <c r="K63" s="10">
        <v>1</v>
      </c>
      <c r="L63" s="147" t="s">
        <v>74</v>
      </c>
      <c r="M63" s="147"/>
      <c r="N63" s="140" t="s">
        <v>121</v>
      </c>
      <c r="O63" s="275">
        <f t="shared" si="6"/>
        <v>1</v>
      </c>
      <c r="P63" s="211"/>
      <c r="Q63" s="211">
        <v>1</v>
      </c>
      <c r="R63" s="211"/>
      <c r="S63" s="211"/>
      <c r="T63" s="211"/>
      <c r="U63" s="275"/>
      <c r="V63" s="211"/>
      <c r="W63" s="211"/>
      <c r="X63" s="211"/>
      <c r="Y63" s="211"/>
      <c r="Z63" s="211"/>
      <c r="AA63" s="275"/>
      <c r="AB63" s="211"/>
      <c r="AC63" s="211"/>
      <c r="AD63" s="211"/>
      <c r="AE63" s="211"/>
      <c r="AF63" s="211"/>
      <c r="AG63" s="273">
        <f t="shared" si="7"/>
        <v>0</v>
      </c>
      <c r="AH63" s="211"/>
      <c r="AI63" s="211"/>
      <c r="AJ63" s="211"/>
      <c r="AK63" s="211"/>
      <c r="AL63" s="211"/>
      <c r="AM63" s="304"/>
      <c r="AN63" s="299"/>
      <c r="AO63" s="304"/>
      <c r="AP63" s="304"/>
      <c r="AQ63" s="304"/>
      <c r="AR63" s="304"/>
      <c r="AS63" s="304"/>
      <c r="AT63" s="304"/>
      <c r="AU63" s="304"/>
      <c r="AV63" s="196" t="s">
        <v>609</v>
      </c>
      <c r="AW63" s="165" t="s">
        <v>610</v>
      </c>
      <c r="AX63" s="138">
        <v>127264.87</v>
      </c>
      <c r="AY63" s="138">
        <v>77</v>
      </c>
      <c r="AZ63" s="139">
        <v>46014</v>
      </c>
      <c r="BA63" s="16">
        <v>2025</v>
      </c>
      <c r="BC63" s="6"/>
      <c r="BR63" s="7"/>
      <c r="BX63" s="6"/>
    </row>
    <row r="64" spans="1:76" ht="45" x14ac:dyDescent="0.25">
      <c r="A64" s="6">
        <v>59</v>
      </c>
      <c r="B64" s="17"/>
      <c r="C64" s="17"/>
      <c r="D64" s="253"/>
      <c r="E64" s="253"/>
      <c r="F64" s="253"/>
      <c r="G64" s="253"/>
      <c r="H64" s="253"/>
      <c r="I64" s="253"/>
      <c r="J64" s="46" t="s">
        <v>122</v>
      </c>
      <c r="K64" s="10">
        <v>1</v>
      </c>
      <c r="L64" s="147" t="s">
        <v>74</v>
      </c>
      <c r="M64" s="147" t="s">
        <v>830</v>
      </c>
      <c r="N64" s="140" t="s">
        <v>123</v>
      </c>
      <c r="O64" s="275">
        <f t="shared" si="6"/>
        <v>1</v>
      </c>
      <c r="P64" s="211"/>
      <c r="Q64" s="211">
        <v>1</v>
      </c>
      <c r="R64" s="211"/>
      <c r="S64" s="211"/>
      <c r="T64" s="211"/>
      <c r="U64" s="275"/>
      <c r="V64" s="211"/>
      <c r="W64" s="211"/>
      <c r="X64" s="211"/>
      <c r="Y64" s="211"/>
      <c r="Z64" s="211"/>
      <c r="AA64" s="275"/>
      <c r="AB64" s="211"/>
      <c r="AC64" s="211"/>
      <c r="AD64" s="211"/>
      <c r="AE64" s="211"/>
      <c r="AF64" s="211"/>
      <c r="AG64" s="273">
        <f t="shared" si="7"/>
        <v>1</v>
      </c>
      <c r="AH64" s="211"/>
      <c r="AI64" s="211"/>
      <c r="AJ64" s="211"/>
      <c r="AK64" s="211">
        <v>1</v>
      </c>
      <c r="AL64" s="211"/>
      <c r="AM64" s="304">
        <f>1968500/1.2</f>
        <v>1640416.6666666667</v>
      </c>
      <c r="AN64" s="338"/>
      <c r="AO64" s="337"/>
      <c r="AP64" s="337"/>
      <c r="AQ64" s="337"/>
      <c r="AR64" s="337">
        <f>AM64*1.183</f>
        <v>1940612.9166666667</v>
      </c>
      <c r="AS64" s="337"/>
      <c r="AT64" s="353" t="str">
        <f t="shared" ref="AT64" si="16">HYPERLINK(AV64&amp;".pdf",AV64)</f>
        <v>00000059</v>
      </c>
      <c r="AU64" s="353" t="s">
        <v>849</v>
      </c>
      <c r="AV64" s="196" t="s">
        <v>611</v>
      </c>
      <c r="AW64" s="165" t="s">
        <v>573</v>
      </c>
      <c r="AX64" s="138">
        <v>7626.9</v>
      </c>
      <c r="AY64" s="137">
        <v>266</v>
      </c>
      <c r="AZ64" s="351">
        <v>46012</v>
      </c>
      <c r="BA64" s="16">
        <v>2025</v>
      </c>
      <c r="BC64" s="6"/>
      <c r="BR64" s="7"/>
      <c r="BX64" s="6"/>
    </row>
    <row r="65" spans="1:76" ht="45" x14ac:dyDescent="0.25">
      <c r="A65" s="6">
        <v>60</v>
      </c>
      <c r="B65" s="17"/>
      <c r="C65" s="17"/>
      <c r="D65" s="253"/>
      <c r="E65" s="253"/>
      <c r="F65" s="253"/>
      <c r="G65" s="253"/>
      <c r="H65" s="253"/>
      <c r="I65" s="253"/>
      <c r="J65" s="46" t="s">
        <v>124</v>
      </c>
      <c r="K65" s="10">
        <v>1</v>
      </c>
      <c r="L65" s="147" t="s">
        <v>74</v>
      </c>
      <c r="M65" s="147"/>
      <c r="N65" s="140" t="s">
        <v>125</v>
      </c>
      <c r="O65" s="275">
        <f t="shared" si="6"/>
        <v>1</v>
      </c>
      <c r="P65" s="211"/>
      <c r="Q65" s="211">
        <v>1</v>
      </c>
      <c r="R65" s="211"/>
      <c r="S65" s="211"/>
      <c r="T65" s="211"/>
      <c r="U65" s="275"/>
      <c r="V65" s="211"/>
      <c r="W65" s="211"/>
      <c r="X65" s="211"/>
      <c r="Y65" s="211"/>
      <c r="Z65" s="211"/>
      <c r="AA65" s="275"/>
      <c r="AB65" s="211"/>
      <c r="AC65" s="211"/>
      <c r="AD65" s="211"/>
      <c r="AE65" s="211"/>
      <c r="AF65" s="211"/>
      <c r="AG65" s="273">
        <f t="shared" si="7"/>
        <v>0</v>
      </c>
      <c r="AH65" s="211"/>
      <c r="AI65" s="211"/>
      <c r="AJ65" s="211"/>
      <c r="AK65" s="211"/>
      <c r="AL65" s="211"/>
      <c r="AM65" s="304">
        <f>1968500/1.2</f>
        <v>1640416.6666666667</v>
      </c>
      <c r="AN65" s="338"/>
      <c r="AO65" s="337"/>
      <c r="AP65" s="337"/>
      <c r="AQ65" s="337"/>
      <c r="AR65" s="337"/>
      <c r="AS65" s="337"/>
      <c r="AT65" s="337"/>
      <c r="AU65" s="337"/>
      <c r="AV65" s="196" t="s">
        <v>612</v>
      </c>
      <c r="AW65" s="165" t="s">
        <v>613</v>
      </c>
      <c r="AX65" s="138">
        <v>10141.5</v>
      </c>
      <c r="AY65" s="137">
        <v>206</v>
      </c>
      <c r="AZ65" s="351">
        <v>46008</v>
      </c>
      <c r="BA65" s="16">
        <v>2025</v>
      </c>
      <c r="BC65" s="6"/>
      <c r="BR65" s="7"/>
      <c r="BX65" s="6"/>
    </row>
    <row r="66" spans="1:76" ht="45" x14ac:dyDescent="0.25">
      <c r="A66" s="6">
        <v>61</v>
      </c>
      <c r="B66" s="19"/>
      <c r="C66" s="19"/>
      <c r="D66" s="254"/>
      <c r="E66" s="254"/>
      <c r="F66" s="254"/>
      <c r="G66" s="254"/>
      <c r="H66" s="254"/>
      <c r="I66" s="254"/>
      <c r="J66" s="146" t="s">
        <v>126</v>
      </c>
      <c r="K66" s="21">
        <v>1</v>
      </c>
      <c r="L66" s="147" t="s">
        <v>74</v>
      </c>
      <c r="M66" s="147"/>
      <c r="N66" s="140" t="s">
        <v>127</v>
      </c>
      <c r="O66" s="275">
        <f t="shared" si="6"/>
        <v>1</v>
      </c>
      <c r="P66" s="211"/>
      <c r="Q66" s="211">
        <v>1</v>
      </c>
      <c r="R66" s="211"/>
      <c r="S66" s="211"/>
      <c r="T66" s="211"/>
      <c r="U66" s="275"/>
      <c r="V66" s="211"/>
      <c r="W66" s="211"/>
      <c r="X66" s="211"/>
      <c r="Y66" s="211"/>
      <c r="Z66" s="211"/>
      <c r="AA66" s="275"/>
      <c r="AB66" s="211"/>
      <c r="AC66" s="211"/>
      <c r="AD66" s="211"/>
      <c r="AE66" s="211"/>
      <c r="AF66" s="211"/>
      <c r="AG66" s="273">
        <f t="shared" si="7"/>
        <v>0</v>
      </c>
      <c r="AH66" s="211"/>
      <c r="AI66" s="211"/>
      <c r="AJ66" s="211"/>
      <c r="AK66" s="211"/>
      <c r="AL66" s="211"/>
      <c r="AM66" s="304"/>
      <c r="AN66" s="299"/>
      <c r="AO66" s="304"/>
      <c r="AP66" s="304"/>
      <c r="AQ66" s="304"/>
      <c r="AR66" s="304"/>
      <c r="AS66" s="304"/>
      <c r="AT66" s="304"/>
      <c r="AU66" s="304"/>
      <c r="AV66" s="196" t="s">
        <v>614</v>
      </c>
      <c r="AW66" s="165" t="s">
        <v>615</v>
      </c>
      <c r="AX66" s="138">
        <v>24009.96</v>
      </c>
      <c r="AY66" s="138">
        <v>217</v>
      </c>
      <c r="AZ66" s="139">
        <v>46019</v>
      </c>
      <c r="BA66" s="16">
        <v>2025</v>
      </c>
      <c r="BC66" s="6"/>
      <c r="BR66" s="7"/>
      <c r="BX66" s="6"/>
    </row>
    <row r="67" spans="1:76" ht="45" x14ac:dyDescent="0.25">
      <c r="A67" s="6">
        <v>62</v>
      </c>
      <c r="B67" s="17"/>
      <c r="C67" s="17"/>
      <c r="D67" s="253"/>
      <c r="E67" s="253"/>
      <c r="F67" s="253"/>
      <c r="G67" s="253"/>
      <c r="H67" s="253"/>
      <c r="I67" s="253"/>
      <c r="J67" s="46" t="s">
        <v>126</v>
      </c>
      <c r="K67" s="10">
        <v>1</v>
      </c>
      <c r="L67" s="147" t="s">
        <v>74</v>
      </c>
      <c r="M67" s="147" t="s">
        <v>830</v>
      </c>
      <c r="N67" s="140" t="s">
        <v>128</v>
      </c>
      <c r="O67" s="275">
        <f t="shared" si="6"/>
        <v>1</v>
      </c>
      <c r="P67" s="211"/>
      <c r="Q67" s="211">
        <v>1</v>
      </c>
      <c r="R67" s="211"/>
      <c r="S67" s="211"/>
      <c r="T67" s="211"/>
      <c r="U67" s="275"/>
      <c r="V67" s="211"/>
      <c r="W67" s="211"/>
      <c r="X67" s="211"/>
      <c r="Y67" s="211"/>
      <c r="Z67" s="211"/>
      <c r="AA67" s="275"/>
      <c r="AB67" s="211"/>
      <c r="AC67" s="211"/>
      <c r="AD67" s="211"/>
      <c r="AE67" s="211"/>
      <c r="AF67" s="211"/>
      <c r="AG67" s="273">
        <f t="shared" si="7"/>
        <v>1</v>
      </c>
      <c r="AH67" s="211"/>
      <c r="AI67" s="211"/>
      <c r="AJ67" s="211"/>
      <c r="AK67" s="211"/>
      <c r="AL67" s="211">
        <v>1</v>
      </c>
      <c r="AM67" s="304">
        <f>1968500/1.2</f>
        <v>1640416.6666666667</v>
      </c>
      <c r="AN67" s="338"/>
      <c r="AO67" s="337"/>
      <c r="AP67" s="337"/>
      <c r="AQ67" s="337"/>
      <c r="AR67" s="337"/>
      <c r="AS67" s="337">
        <f>AM67*1.233</f>
        <v>2022633.7500000002</v>
      </c>
      <c r="AT67" s="353" t="str">
        <f t="shared" ref="AT67" si="17">HYPERLINK(AV67&amp;".pdf",AV67)</f>
        <v>00002791</v>
      </c>
      <c r="AU67" s="353" t="s">
        <v>849</v>
      </c>
      <c r="AV67" s="196" t="s">
        <v>616</v>
      </c>
      <c r="AW67" s="165" t="s">
        <v>584</v>
      </c>
      <c r="AX67" s="138">
        <v>9663.7800000000007</v>
      </c>
      <c r="AY67" s="137">
        <v>215</v>
      </c>
      <c r="AZ67" s="351">
        <v>46008</v>
      </c>
      <c r="BA67" s="16">
        <v>2025</v>
      </c>
      <c r="BC67" s="6"/>
      <c r="BR67" s="7"/>
      <c r="BX67" s="6"/>
    </row>
    <row r="68" spans="1:76" ht="45" x14ac:dyDescent="0.25">
      <c r="A68" s="6">
        <v>63</v>
      </c>
      <c r="B68" s="17"/>
      <c r="C68" s="17"/>
      <c r="D68" s="253"/>
      <c r="E68" s="253"/>
      <c r="F68" s="253"/>
      <c r="G68" s="253"/>
      <c r="H68" s="253"/>
      <c r="I68" s="253"/>
      <c r="J68" s="46" t="s">
        <v>129</v>
      </c>
      <c r="K68" s="10">
        <v>1</v>
      </c>
      <c r="L68" s="147" t="s">
        <v>74</v>
      </c>
      <c r="M68" s="147"/>
      <c r="N68" s="140" t="s">
        <v>130</v>
      </c>
      <c r="O68" s="275">
        <f t="shared" si="6"/>
        <v>1</v>
      </c>
      <c r="P68" s="211"/>
      <c r="Q68" s="211"/>
      <c r="R68" s="211">
        <v>1</v>
      </c>
      <c r="S68" s="211"/>
      <c r="T68" s="211"/>
      <c r="U68" s="275"/>
      <c r="V68" s="211"/>
      <c r="W68" s="211"/>
      <c r="X68" s="211"/>
      <c r="Y68" s="211"/>
      <c r="Z68" s="211"/>
      <c r="AA68" s="275"/>
      <c r="AB68" s="211"/>
      <c r="AC68" s="211"/>
      <c r="AD68" s="211"/>
      <c r="AE68" s="211"/>
      <c r="AF68" s="211"/>
      <c r="AG68" s="273">
        <f t="shared" si="7"/>
        <v>0</v>
      </c>
      <c r="AH68" s="211"/>
      <c r="AI68" s="211"/>
      <c r="AJ68" s="211"/>
      <c r="AK68" s="211"/>
      <c r="AL68" s="211"/>
      <c r="AM68" s="304"/>
      <c r="AN68" s="299"/>
      <c r="AO68" s="304"/>
      <c r="AP68" s="304"/>
      <c r="AQ68" s="304"/>
      <c r="AR68" s="304"/>
      <c r="AS68" s="304"/>
      <c r="AT68" s="304"/>
      <c r="AU68" s="304"/>
      <c r="AV68" s="196" t="s">
        <v>617</v>
      </c>
      <c r="AW68" s="165" t="s">
        <v>618</v>
      </c>
      <c r="AX68" s="138">
        <v>47648.04</v>
      </c>
      <c r="AY68" s="138">
        <v>188</v>
      </c>
      <c r="AZ68" s="139">
        <v>46385</v>
      </c>
      <c r="BA68" s="12">
        <v>2026</v>
      </c>
      <c r="BC68" s="6"/>
      <c r="BR68" s="7"/>
      <c r="BX68" s="6"/>
    </row>
    <row r="69" spans="1:76" ht="45" x14ac:dyDescent="0.25">
      <c r="A69" s="6">
        <v>64</v>
      </c>
      <c r="B69" s="17"/>
      <c r="C69" s="17"/>
      <c r="D69" s="253"/>
      <c r="E69" s="253"/>
      <c r="F69" s="253"/>
      <c r="G69" s="253"/>
      <c r="H69" s="253"/>
      <c r="I69" s="253"/>
      <c r="J69" s="46" t="s">
        <v>129</v>
      </c>
      <c r="K69" s="10">
        <v>1</v>
      </c>
      <c r="L69" s="147" t="s">
        <v>74</v>
      </c>
      <c r="M69" s="147"/>
      <c r="N69" s="140" t="s">
        <v>131</v>
      </c>
      <c r="O69" s="275">
        <f t="shared" si="6"/>
        <v>1</v>
      </c>
      <c r="P69" s="211"/>
      <c r="Q69" s="211">
        <v>1</v>
      </c>
      <c r="R69" s="211"/>
      <c r="S69" s="211"/>
      <c r="T69" s="211"/>
      <c r="U69" s="275"/>
      <c r="V69" s="211"/>
      <c r="W69" s="211"/>
      <c r="X69" s="211"/>
      <c r="Y69" s="211"/>
      <c r="Z69" s="211"/>
      <c r="AA69" s="275"/>
      <c r="AB69" s="211"/>
      <c r="AC69" s="211"/>
      <c r="AD69" s="211"/>
      <c r="AE69" s="211"/>
      <c r="AF69" s="211"/>
      <c r="AG69" s="273">
        <f t="shared" si="7"/>
        <v>0</v>
      </c>
      <c r="AH69" s="211"/>
      <c r="AI69" s="211"/>
      <c r="AJ69" s="211"/>
      <c r="AK69" s="211"/>
      <c r="AL69" s="211"/>
      <c r="AM69" s="304"/>
      <c r="AN69" s="299"/>
      <c r="AO69" s="304"/>
      <c r="AP69" s="304"/>
      <c r="AQ69" s="304"/>
      <c r="AR69" s="304"/>
      <c r="AS69" s="304"/>
      <c r="AT69" s="304"/>
      <c r="AU69" s="304"/>
      <c r="AV69" s="196" t="s">
        <v>619</v>
      </c>
      <c r="AW69" s="165" t="s">
        <v>618</v>
      </c>
      <c r="AX69" s="138">
        <v>42353.88</v>
      </c>
      <c r="AY69" s="138">
        <v>176</v>
      </c>
      <c r="AZ69" s="139">
        <v>46020</v>
      </c>
      <c r="BA69" s="16">
        <v>2025</v>
      </c>
      <c r="BC69" s="6"/>
      <c r="BR69" s="7"/>
      <c r="BX69" s="6"/>
    </row>
    <row r="70" spans="1:76" ht="45" x14ac:dyDescent="0.25">
      <c r="A70" s="6">
        <v>65</v>
      </c>
      <c r="B70" s="17"/>
      <c r="C70" s="17"/>
      <c r="D70" s="253"/>
      <c r="E70" s="253"/>
      <c r="F70" s="253"/>
      <c r="G70" s="253"/>
      <c r="H70" s="253"/>
      <c r="I70" s="253"/>
      <c r="J70" s="46" t="s">
        <v>129</v>
      </c>
      <c r="K70" s="10">
        <v>1</v>
      </c>
      <c r="L70" s="147" t="s">
        <v>74</v>
      </c>
      <c r="M70" s="147"/>
      <c r="N70" s="140" t="s">
        <v>132</v>
      </c>
      <c r="O70" s="275">
        <f t="shared" si="6"/>
        <v>1</v>
      </c>
      <c r="P70" s="211"/>
      <c r="Q70" s="211">
        <v>1</v>
      </c>
      <c r="R70" s="211"/>
      <c r="S70" s="211"/>
      <c r="T70" s="211"/>
      <c r="U70" s="275"/>
      <c r="V70" s="211"/>
      <c r="W70" s="211"/>
      <c r="X70" s="211"/>
      <c r="Y70" s="211"/>
      <c r="Z70" s="211"/>
      <c r="AA70" s="275"/>
      <c r="AB70" s="211"/>
      <c r="AC70" s="211"/>
      <c r="AD70" s="211"/>
      <c r="AE70" s="211"/>
      <c r="AF70" s="211"/>
      <c r="AG70" s="273">
        <f t="shared" si="7"/>
        <v>0</v>
      </c>
      <c r="AH70" s="211"/>
      <c r="AI70" s="211"/>
      <c r="AJ70" s="211"/>
      <c r="AK70" s="211"/>
      <c r="AL70" s="211"/>
      <c r="AM70" s="304"/>
      <c r="AN70" s="299"/>
      <c r="AO70" s="304"/>
      <c r="AP70" s="304"/>
      <c r="AQ70" s="304"/>
      <c r="AR70" s="304"/>
      <c r="AS70" s="304"/>
      <c r="AT70" s="304"/>
      <c r="AU70" s="304"/>
      <c r="AV70" s="196" t="s">
        <v>620</v>
      </c>
      <c r="AW70" s="165" t="s">
        <v>621</v>
      </c>
      <c r="AX70" s="138">
        <v>23075.16</v>
      </c>
      <c r="AY70" s="138">
        <v>186</v>
      </c>
      <c r="AZ70" s="139">
        <v>46021</v>
      </c>
      <c r="BA70" s="16">
        <v>2025</v>
      </c>
      <c r="BC70" s="6"/>
      <c r="BR70" s="7"/>
      <c r="BX70" s="6"/>
    </row>
    <row r="71" spans="1:76" ht="45" x14ac:dyDescent="0.25">
      <c r="A71" s="6">
        <v>66</v>
      </c>
      <c r="B71" s="17"/>
      <c r="C71" s="17"/>
      <c r="D71" s="253"/>
      <c r="E71" s="253"/>
      <c r="F71" s="253"/>
      <c r="G71" s="253"/>
      <c r="H71" s="253"/>
      <c r="I71" s="253"/>
      <c r="J71" s="46" t="s">
        <v>133</v>
      </c>
      <c r="K71" s="10">
        <v>1</v>
      </c>
      <c r="L71" s="147" t="s">
        <v>74</v>
      </c>
      <c r="M71" s="147" t="s">
        <v>830</v>
      </c>
      <c r="N71" s="140" t="s">
        <v>134</v>
      </c>
      <c r="O71" s="275">
        <f t="shared" si="6"/>
        <v>1</v>
      </c>
      <c r="P71" s="211">
        <v>1</v>
      </c>
      <c r="Q71" s="211"/>
      <c r="R71" s="211"/>
      <c r="S71" s="211"/>
      <c r="T71" s="211"/>
      <c r="U71" s="275"/>
      <c r="V71" s="211"/>
      <c r="W71" s="211"/>
      <c r="X71" s="211"/>
      <c r="Y71" s="211"/>
      <c r="Z71" s="211"/>
      <c r="AA71" s="275"/>
      <c r="AB71" s="211"/>
      <c r="AC71" s="211"/>
      <c r="AD71" s="211"/>
      <c r="AE71" s="211"/>
      <c r="AF71" s="211"/>
      <c r="AG71" s="273">
        <f t="shared" si="7"/>
        <v>1</v>
      </c>
      <c r="AH71" s="211"/>
      <c r="AI71" s="211"/>
      <c r="AJ71" s="211"/>
      <c r="AK71" s="211">
        <v>1</v>
      </c>
      <c r="AL71" s="211"/>
      <c r="AM71" s="304">
        <f>1968500/1.2</f>
        <v>1640416.6666666667</v>
      </c>
      <c r="AN71" s="338"/>
      <c r="AO71" s="337"/>
      <c r="AP71" s="337"/>
      <c r="AQ71" s="337"/>
      <c r="AR71" s="337">
        <f>AM71*1.183</f>
        <v>1940612.9166666667</v>
      </c>
      <c r="AS71" s="337"/>
      <c r="AT71" s="353" t="str">
        <f t="shared" ref="AT71" si="18">HYPERLINK(AV71&amp;".pdf",AV71)</f>
        <v>00001160</v>
      </c>
      <c r="AU71" s="353" t="s">
        <v>849</v>
      </c>
      <c r="AV71" s="196" t="s">
        <v>622</v>
      </c>
      <c r="AW71" s="165" t="s">
        <v>623</v>
      </c>
      <c r="AX71" s="138" t="s">
        <v>551</v>
      </c>
      <c r="AY71" s="138">
        <v>213</v>
      </c>
      <c r="AZ71" s="139">
        <v>44905</v>
      </c>
      <c r="BA71" s="16" t="s">
        <v>803</v>
      </c>
      <c r="BC71" s="6"/>
      <c r="BR71" s="7"/>
      <c r="BX71" s="6"/>
    </row>
    <row r="72" spans="1:76" ht="45" x14ac:dyDescent="0.25">
      <c r="A72" s="6">
        <v>67</v>
      </c>
      <c r="B72" s="17"/>
      <c r="C72" s="17"/>
      <c r="D72" s="253"/>
      <c r="E72" s="253"/>
      <c r="F72" s="253"/>
      <c r="G72" s="253"/>
      <c r="H72" s="253"/>
      <c r="I72" s="253"/>
      <c r="J72" s="46" t="s">
        <v>135</v>
      </c>
      <c r="K72" s="10">
        <v>1</v>
      </c>
      <c r="L72" s="147" t="s">
        <v>74</v>
      </c>
      <c r="M72" s="147"/>
      <c r="N72" s="140" t="s">
        <v>136</v>
      </c>
      <c r="O72" s="275">
        <f t="shared" si="6"/>
        <v>1</v>
      </c>
      <c r="P72" s="211"/>
      <c r="Q72" s="211"/>
      <c r="R72" s="211">
        <v>1</v>
      </c>
      <c r="S72" s="211"/>
      <c r="T72" s="211"/>
      <c r="U72" s="275"/>
      <c r="V72" s="211"/>
      <c r="W72" s="211"/>
      <c r="X72" s="211"/>
      <c r="Y72" s="211"/>
      <c r="Z72" s="211"/>
      <c r="AA72" s="275"/>
      <c r="AB72" s="211"/>
      <c r="AC72" s="211"/>
      <c r="AD72" s="211"/>
      <c r="AE72" s="211"/>
      <c r="AF72" s="211"/>
      <c r="AG72" s="273">
        <f t="shared" si="7"/>
        <v>0</v>
      </c>
      <c r="AH72" s="211"/>
      <c r="AI72" s="211"/>
      <c r="AJ72" s="211"/>
      <c r="AK72" s="211"/>
      <c r="AL72" s="211"/>
      <c r="AM72" s="304"/>
      <c r="AN72" s="299"/>
      <c r="AO72" s="304"/>
      <c r="AP72" s="304"/>
      <c r="AQ72" s="304"/>
      <c r="AR72" s="304"/>
      <c r="AS72" s="304"/>
      <c r="AT72" s="304"/>
      <c r="AU72" s="304"/>
      <c r="AV72" s="196" t="s">
        <v>624</v>
      </c>
      <c r="AW72" s="165" t="s">
        <v>625</v>
      </c>
      <c r="AX72" s="138">
        <v>544218.72</v>
      </c>
      <c r="AY72" s="138">
        <v>65</v>
      </c>
      <c r="AZ72" s="139">
        <v>46371</v>
      </c>
      <c r="BA72" s="12">
        <v>2026</v>
      </c>
      <c r="BC72" s="6"/>
      <c r="BR72" s="7"/>
      <c r="BX72" s="6"/>
    </row>
    <row r="73" spans="1:76" ht="45" x14ac:dyDescent="0.25">
      <c r="A73" s="6">
        <v>68</v>
      </c>
      <c r="B73" s="17"/>
      <c r="C73" s="17"/>
      <c r="D73" s="253"/>
      <c r="E73" s="253"/>
      <c r="F73" s="253"/>
      <c r="G73" s="253"/>
      <c r="H73" s="253"/>
      <c r="I73" s="253"/>
      <c r="J73" s="46" t="s">
        <v>137</v>
      </c>
      <c r="K73" s="10">
        <v>1</v>
      </c>
      <c r="L73" s="147" t="s">
        <v>74</v>
      </c>
      <c r="M73" s="147"/>
      <c r="N73" s="140" t="s">
        <v>138</v>
      </c>
      <c r="O73" s="275">
        <f t="shared" si="6"/>
        <v>1</v>
      </c>
      <c r="P73" s="211"/>
      <c r="Q73" s="211"/>
      <c r="R73" s="211"/>
      <c r="S73" s="211">
        <v>1</v>
      </c>
      <c r="T73" s="211"/>
      <c r="U73" s="275"/>
      <c r="V73" s="211"/>
      <c r="W73" s="211"/>
      <c r="X73" s="211"/>
      <c r="Y73" s="211"/>
      <c r="Z73" s="211"/>
      <c r="AA73" s="275"/>
      <c r="AB73" s="211"/>
      <c r="AC73" s="211"/>
      <c r="AD73" s="211"/>
      <c r="AE73" s="211"/>
      <c r="AF73" s="211"/>
      <c r="AG73" s="273">
        <f t="shared" si="7"/>
        <v>0</v>
      </c>
      <c r="AH73" s="211"/>
      <c r="AI73" s="211"/>
      <c r="AJ73" s="211"/>
      <c r="AK73" s="211"/>
      <c r="AL73" s="211"/>
      <c r="AM73" s="304"/>
      <c r="AN73" s="299"/>
      <c r="AO73" s="304"/>
      <c r="AP73" s="304"/>
      <c r="AQ73" s="304"/>
      <c r="AR73" s="304"/>
      <c r="AS73" s="304"/>
      <c r="AT73" s="304"/>
      <c r="AU73" s="304"/>
      <c r="AV73" s="141" t="s">
        <v>139</v>
      </c>
      <c r="AW73" s="165" t="s">
        <v>626</v>
      </c>
      <c r="AX73" s="138">
        <v>1348000.04</v>
      </c>
      <c r="AY73" s="138">
        <v>60</v>
      </c>
      <c r="AZ73" s="139">
        <v>46730</v>
      </c>
      <c r="BA73" s="12">
        <v>2027</v>
      </c>
      <c r="BC73" s="6"/>
      <c r="BR73" s="7"/>
      <c r="BX73" s="6"/>
    </row>
    <row r="74" spans="1:76" ht="15.75" customHeight="1" x14ac:dyDescent="0.25">
      <c r="A74" s="6">
        <v>69</v>
      </c>
      <c r="B74" s="17"/>
      <c r="C74" s="17"/>
      <c r="D74" s="253"/>
      <c r="E74" s="253"/>
      <c r="F74" s="253"/>
      <c r="G74" s="253"/>
      <c r="H74" s="253"/>
      <c r="I74" s="253"/>
      <c r="J74" s="46" t="s">
        <v>140</v>
      </c>
      <c r="K74" s="10">
        <v>1</v>
      </c>
      <c r="L74" s="147" t="s">
        <v>141</v>
      </c>
      <c r="M74" s="147"/>
      <c r="N74" s="137" t="s">
        <v>142</v>
      </c>
      <c r="O74" s="275">
        <f t="shared" si="6"/>
        <v>1</v>
      </c>
      <c r="P74" s="211"/>
      <c r="Q74" s="211">
        <v>1</v>
      </c>
      <c r="R74" s="211"/>
      <c r="S74" s="211"/>
      <c r="T74" s="211"/>
      <c r="U74" s="275"/>
      <c r="V74" s="211"/>
      <c r="W74" s="211"/>
      <c r="X74" s="211"/>
      <c r="Y74" s="211"/>
      <c r="Z74" s="211"/>
      <c r="AA74" s="275"/>
      <c r="AB74" s="211"/>
      <c r="AC74" s="211"/>
      <c r="AD74" s="211"/>
      <c r="AE74" s="211"/>
      <c r="AF74" s="211"/>
      <c r="AG74" s="273">
        <f t="shared" si="7"/>
        <v>0</v>
      </c>
      <c r="AH74" s="211"/>
      <c r="AI74" s="211"/>
      <c r="AJ74" s="211"/>
      <c r="AK74" s="211"/>
      <c r="AL74" s="211"/>
      <c r="AM74" s="304"/>
      <c r="AN74" s="299"/>
      <c r="AO74" s="304"/>
      <c r="AP74" s="304"/>
      <c r="AQ74" s="304"/>
      <c r="AR74" s="304"/>
      <c r="AS74" s="304"/>
      <c r="AT74" s="304"/>
      <c r="AU74" s="304"/>
      <c r="AV74" s="196" t="s">
        <v>627</v>
      </c>
      <c r="AW74" s="165" t="s">
        <v>573</v>
      </c>
      <c r="AX74" s="138">
        <v>7207.14</v>
      </c>
      <c r="AY74" s="137">
        <v>266</v>
      </c>
      <c r="AZ74" s="351">
        <v>46012</v>
      </c>
      <c r="BA74" s="16">
        <v>2025</v>
      </c>
      <c r="BC74" s="6"/>
      <c r="BR74" s="7"/>
      <c r="BX74" s="6"/>
    </row>
    <row r="75" spans="1:76" ht="15.75" customHeight="1" x14ac:dyDescent="0.25">
      <c r="B75" s="17"/>
      <c r="C75" s="17"/>
      <c r="D75" s="253"/>
      <c r="E75" s="253"/>
      <c r="F75" s="253"/>
      <c r="G75" s="253"/>
      <c r="H75" s="253"/>
      <c r="I75" s="253"/>
      <c r="J75" s="46"/>
      <c r="K75" s="10"/>
      <c r="L75" s="147"/>
      <c r="M75" s="147"/>
      <c r="N75" s="137" t="s">
        <v>826</v>
      </c>
      <c r="O75" s="275"/>
      <c r="P75" s="211"/>
      <c r="Q75" s="211"/>
      <c r="R75" s="211"/>
      <c r="S75" s="211"/>
      <c r="T75" s="211"/>
      <c r="U75" s="275"/>
      <c r="V75" s="211"/>
      <c r="W75" s="211"/>
      <c r="X75" s="211"/>
      <c r="Y75" s="211"/>
      <c r="Z75" s="211"/>
      <c r="AA75" s="275"/>
      <c r="AB75" s="211"/>
      <c r="AC75" s="211"/>
      <c r="AD75" s="211"/>
      <c r="AE75" s="211"/>
      <c r="AF75" s="211"/>
      <c r="AG75" s="273"/>
      <c r="AH75" s="211"/>
      <c r="AI75" s="211"/>
      <c r="AJ75" s="211"/>
      <c r="AK75" s="211"/>
      <c r="AL75" s="211"/>
      <c r="AM75" s="304">
        <f>4072000/1.2</f>
        <v>3393333.3333333335</v>
      </c>
      <c r="AN75" s="338"/>
      <c r="AO75" s="337"/>
      <c r="AP75" s="337"/>
      <c r="AQ75" s="337"/>
      <c r="AR75" s="337"/>
      <c r="AS75" s="337"/>
      <c r="AT75" s="337"/>
      <c r="AU75" s="337"/>
      <c r="AV75" s="196"/>
      <c r="AW75" s="165"/>
      <c r="AX75" s="138"/>
      <c r="AY75" s="137"/>
      <c r="AZ75" s="351"/>
      <c r="BA75" s="16"/>
      <c r="BC75" s="6"/>
      <c r="BR75" s="7"/>
      <c r="BX75" s="6"/>
    </row>
    <row r="76" spans="1:76" ht="63.75" customHeight="1" x14ac:dyDescent="0.25">
      <c r="A76" s="6">
        <v>70</v>
      </c>
      <c r="B76" s="17"/>
      <c r="C76" s="17"/>
      <c r="D76" s="253"/>
      <c r="E76" s="253"/>
      <c r="F76" s="253"/>
      <c r="G76" s="253"/>
      <c r="H76" s="253"/>
      <c r="I76" s="253"/>
      <c r="J76" s="46" t="s">
        <v>143</v>
      </c>
      <c r="K76" s="10">
        <v>1</v>
      </c>
      <c r="L76" s="147" t="s">
        <v>141</v>
      </c>
      <c r="M76" s="147"/>
      <c r="N76" s="137" t="s">
        <v>144</v>
      </c>
      <c r="O76" s="275">
        <f t="shared" si="6"/>
        <v>0</v>
      </c>
      <c r="P76" s="211"/>
      <c r="Q76" s="211"/>
      <c r="R76" s="211"/>
      <c r="S76" s="211"/>
      <c r="T76" s="211"/>
      <c r="U76" s="275"/>
      <c r="V76" s="211"/>
      <c r="W76" s="211"/>
      <c r="X76" s="211"/>
      <c r="Y76" s="211"/>
      <c r="Z76" s="211"/>
      <c r="AA76" s="275"/>
      <c r="AB76" s="211"/>
      <c r="AC76" s="211"/>
      <c r="AD76" s="211"/>
      <c r="AE76" s="211"/>
      <c r="AF76" s="211"/>
      <c r="AG76" s="273">
        <f t="shared" si="7"/>
        <v>0</v>
      </c>
      <c r="AH76" s="137"/>
      <c r="AI76" s="137"/>
      <c r="AJ76" s="137"/>
      <c r="AK76" s="137"/>
      <c r="AL76" s="137"/>
      <c r="AM76" s="304"/>
      <c r="AN76" s="299"/>
      <c r="AO76" s="304"/>
      <c r="AP76" s="304"/>
      <c r="AQ76" s="304"/>
      <c r="AR76" s="304"/>
      <c r="AS76" s="304"/>
      <c r="AT76" s="304"/>
      <c r="AU76" s="304"/>
      <c r="AV76" s="197" t="s">
        <v>628</v>
      </c>
      <c r="AW76" s="138"/>
      <c r="AX76" s="138"/>
      <c r="AY76" s="148"/>
      <c r="AZ76" s="139"/>
      <c r="BA76" s="16"/>
      <c r="BC76" s="6"/>
      <c r="BR76" s="7"/>
      <c r="BX76" s="6"/>
    </row>
    <row r="77" spans="1:76" x14ac:dyDescent="0.25">
      <c r="A77" s="6">
        <v>71</v>
      </c>
      <c r="B77" s="149" t="s">
        <v>145</v>
      </c>
      <c r="C77" s="23" t="s">
        <v>146</v>
      </c>
      <c r="D77" s="251">
        <f t="shared" ref="D77" si="19">D78</f>
        <v>8.9143991399999951</v>
      </c>
      <c r="E77" s="251">
        <v>9.066971327400001</v>
      </c>
      <c r="F77" s="251">
        <v>9.2070920606238005</v>
      </c>
      <c r="G77" s="251">
        <v>9.3389782833403245</v>
      </c>
      <c r="H77" s="251">
        <v>9.4708302559254296</v>
      </c>
      <c r="I77" s="251">
        <v>9.6063808711079961</v>
      </c>
      <c r="J77" s="36"/>
      <c r="K77" s="30">
        <f>SUM(K78:K81)</f>
        <v>4</v>
      </c>
      <c r="L77" s="37"/>
      <c r="M77" s="37"/>
      <c r="N77" s="135"/>
      <c r="O77" s="125">
        <f>SUM(O78:O81)</f>
        <v>4</v>
      </c>
      <c r="P77" s="125">
        <f>SUM(P78:P81)</f>
        <v>0</v>
      </c>
      <c r="Q77" s="125">
        <f t="shared" ref="Q77:T77" si="20">SUM(Q78:Q81)</f>
        <v>1</v>
      </c>
      <c r="R77" s="125">
        <f t="shared" si="20"/>
        <v>2</v>
      </c>
      <c r="S77" s="125">
        <f t="shared" si="20"/>
        <v>1</v>
      </c>
      <c r="T77" s="125">
        <f t="shared" si="20"/>
        <v>0</v>
      </c>
      <c r="U77" s="125">
        <f>SUM(V77:Z77)</f>
        <v>9.6063808711079961</v>
      </c>
      <c r="V77" s="125">
        <f>IF(E77&lt;(K77-P77),0,E77-(K77-P77))</f>
        <v>5.066971327400001</v>
      </c>
      <c r="W77" s="125">
        <f>IF(F77&lt;(K77-Q77-P77),0,F77-(K77-Q77-P77)-V77)</f>
        <v>1.1401207332237995</v>
      </c>
      <c r="X77" s="125">
        <f>IF(G77&lt;(K77-R77-Q77-P77),0,G77-(K77-R77-Q77-P77)-W77-V77)</f>
        <v>2.1318862227165241</v>
      </c>
      <c r="Y77" s="125">
        <f>IF(H77&lt;(K77-S77-R77-Q77-P77),0,H77-(K77-S77-R77-Q77-P77)-X77-W77-V77)</f>
        <v>1.1318519725851051</v>
      </c>
      <c r="Z77" s="125">
        <f>IF(I77&lt;(K77-T77-S77-R77-Q77-P77),0,I77-(K77-T77-S77-R77-Q77-P77)-Y77-X77-W77-V77)</f>
        <v>0.1355506151825665</v>
      </c>
      <c r="AA77" s="125">
        <f>SUM(AB77:AF77)</f>
        <v>9.6063808711079961</v>
      </c>
      <c r="AB77" s="125">
        <f>V77</f>
        <v>5.066971327400001</v>
      </c>
      <c r="AC77" s="125">
        <f>W77-AH77</f>
        <v>1.1401207332237995</v>
      </c>
      <c r="AD77" s="125">
        <f>X77-AI77-AH77</f>
        <v>2.1318862227165241</v>
      </c>
      <c r="AE77" s="125">
        <f>Y77-AJ77-AI77-AH77</f>
        <v>1.1318519725851051</v>
      </c>
      <c r="AF77" s="125">
        <f>Z77-AK77-AJ77-AI77-AH77</f>
        <v>0.1355506151825665</v>
      </c>
      <c r="AG77" s="125">
        <f>SUM(AH77:AL77)</f>
        <v>0</v>
      </c>
      <c r="AH77" s="125">
        <f>SUM(AH78:AH81)</f>
        <v>0</v>
      </c>
      <c r="AI77" s="125">
        <f t="shared" ref="AI77:AS77" si="21">SUM(AI78:AI81)</f>
        <v>0</v>
      </c>
      <c r="AJ77" s="125">
        <f t="shared" si="21"/>
        <v>0</v>
      </c>
      <c r="AK77" s="125">
        <f t="shared" si="21"/>
        <v>0</v>
      </c>
      <c r="AL77" s="125">
        <f t="shared" si="21"/>
        <v>0</v>
      </c>
      <c r="AM77" s="125"/>
      <c r="AN77" s="125">
        <f t="shared" si="21"/>
        <v>0</v>
      </c>
      <c r="AO77" s="125">
        <f t="shared" si="21"/>
        <v>0</v>
      </c>
      <c r="AP77" s="125">
        <f t="shared" si="21"/>
        <v>0</v>
      </c>
      <c r="AQ77" s="125">
        <f t="shared" si="21"/>
        <v>0</v>
      </c>
      <c r="AR77" s="125">
        <f t="shared" si="21"/>
        <v>0</v>
      </c>
      <c r="AS77" s="125">
        <f t="shared" si="21"/>
        <v>0</v>
      </c>
      <c r="AT77" s="125"/>
      <c r="AU77" s="125"/>
      <c r="AV77" s="198"/>
      <c r="AW77" s="228"/>
      <c r="AX77" s="135"/>
      <c r="AY77" s="135"/>
      <c r="AZ77" s="135"/>
      <c r="BA77" s="16"/>
      <c r="BC77" s="6"/>
      <c r="BR77" s="7"/>
      <c r="BX77" s="6"/>
    </row>
    <row r="78" spans="1:76" ht="30" customHeight="1" x14ac:dyDescent="0.25">
      <c r="A78" s="6">
        <v>72</v>
      </c>
      <c r="B78" s="150"/>
      <c r="C78" s="15" t="s">
        <v>82</v>
      </c>
      <c r="D78" s="252">
        <f>'[30]Норматив. кол-во ТС'!F10</f>
        <v>8.9143991399999951</v>
      </c>
      <c r="E78" s="252">
        <v>9.066971327400001</v>
      </c>
      <c r="F78" s="252">
        <v>9.2070920606238005</v>
      </c>
      <c r="G78" s="252">
        <v>9.3389782833403245</v>
      </c>
      <c r="H78" s="252">
        <v>9.4708302559254296</v>
      </c>
      <c r="I78" s="252">
        <v>9.6063808711079961</v>
      </c>
      <c r="J78" s="46" t="s">
        <v>147</v>
      </c>
      <c r="K78" s="10">
        <v>1</v>
      </c>
      <c r="L78" s="147" t="s">
        <v>148</v>
      </c>
      <c r="M78" s="147"/>
      <c r="N78" s="140" t="s">
        <v>149</v>
      </c>
      <c r="O78" s="273">
        <f>SUM(P78:T78)</f>
        <v>1</v>
      </c>
      <c r="P78" s="140"/>
      <c r="Q78" s="140"/>
      <c r="R78" s="140"/>
      <c r="S78" s="140">
        <v>1</v>
      </c>
      <c r="T78" s="140"/>
      <c r="U78" s="275"/>
      <c r="V78" s="211"/>
      <c r="W78" s="211"/>
      <c r="X78" s="211"/>
      <c r="Y78" s="211"/>
      <c r="Z78" s="211"/>
      <c r="AA78" s="275"/>
      <c r="AB78" s="211"/>
      <c r="AC78" s="211"/>
      <c r="AD78" s="211"/>
      <c r="AE78" s="211"/>
      <c r="AF78" s="211"/>
      <c r="AG78" s="273"/>
      <c r="AH78" s="140"/>
      <c r="AI78" s="140"/>
      <c r="AJ78" s="140"/>
      <c r="AK78" s="140"/>
      <c r="AL78" s="140"/>
      <c r="AM78" s="304"/>
      <c r="AN78" s="299"/>
      <c r="AO78" s="304"/>
      <c r="AP78" s="304"/>
      <c r="AQ78" s="304"/>
      <c r="AR78" s="304"/>
      <c r="AS78" s="304"/>
      <c r="AT78" s="304"/>
      <c r="AU78" s="304"/>
      <c r="AV78" s="196" t="s">
        <v>629</v>
      </c>
      <c r="AW78" s="165" t="s">
        <v>630</v>
      </c>
      <c r="AX78" s="138">
        <v>373731.12</v>
      </c>
      <c r="AY78" s="138">
        <v>237</v>
      </c>
      <c r="AZ78" s="139">
        <v>46738</v>
      </c>
      <c r="BA78" s="12">
        <v>2027</v>
      </c>
      <c r="BC78" s="6"/>
      <c r="BR78" s="7"/>
      <c r="BX78" s="6"/>
    </row>
    <row r="79" spans="1:76" ht="15.75" customHeight="1" x14ac:dyDescent="0.25">
      <c r="A79" s="6">
        <v>73</v>
      </c>
      <c r="B79" s="151"/>
      <c r="C79" s="17"/>
      <c r="D79" s="253"/>
      <c r="E79" s="253"/>
      <c r="F79" s="253"/>
      <c r="G79" s="253"/>
      <c r="H79" s="253"/>
      <c r="I79" s="253"/>
      <c r="J79" s="46" t="s">
        <v>150</v>
      </c>
      <c r="K79" s="10">
        <v>1</v>
      </c>
      <c r="L79" s="147" t="s">
        <v>148</v>
      </c>
      <c r="M79" s="147"/>
      <c r="N79" s="140" t="s">
        <v>151</v>
      </c>
      <c r="O79" s="273">
        <f t="shared" ref="O79:O81" si="22">SUM(P79:T79)</f>
        <v>1</v>
      </c>
      <c r="P79" s="140"/>
      <c r="Q79" s="140">
        <v>1</v>
      </c>
      <c r="R79" s="140"/>
      <c r="S79" s="140"/>
      <c r="T79" s="140"/>
      <c r="U79" s="275"/>
      <c r="V79" s="211"/>
      <c r="W79" s="211"/>
      <c r="X79" s="211"/>
      <c r="Y79" s="211"/>
      <c r="Z79" s="211"/>
      <c r="AA79" s="275"/>
      <c r="AB79" s="211"/>
      <c r="AC79" s="211"/>
      <c r="AD79" s="211"/>
      <c r="AE79" s="211"/>
      <c r="AF79" s="211"/>
      <c r="AG79" s="273">
        <f t="shared" ref="AG79" si="23">SUM(AH79:AL79)</f>
        <v>0</v>
      </c>
      <c r="AH79" s="140"/>
      <c r="AI79" s="140"/>
      <c r="AJ79" s="140"/>
      <c r="AK79" s="140"/>
      <c r="AL79" s="140"/>
      <c r="AM79" s="304"/>
      <c r="AN79" s="299"/>
      <c r="AO79" s="304"/>
      <c r="AP79" s="304">
        <f>AM79*1.089</f>
        <v>0</v>
      </c>
      <c r="AQ79" s="304"/>
      <c r="AR79" s="304"/>
      <c r="AS79" s="304"/>
      <c r="AT79" s="304"/>
      <c r="AU79" s="304"/>
      <c r="AV79" s="196" t="s">
        <v>631</v>
      </c>
      <c r="AW79" s="165" t="s">
        <v>573</v>
      </c>
      <c r="AX79" s="138">
        <v>7416.9</v>
      </c>
      <c r="AY79" s="137">
        <v>266</v>
      </c>
      <c r="AZ79" s="351">
        <v>46012</v>
      </c>
      <c r="BA79" s="16">
        <v>2025</v>
      </c>
      <c r="BC79" s="6"/>
      <c r="BR79" s="7"/>
      <c r="BX79" s="6"/>
    </row>
    <row r="80" spans="1:76" ht="15.75" customHeight="1" x14ac:dyDescent="0.25">
      <c r="A80" s="6">
        <v>74</v>
      </c>
      <c r="B80" s="151"/>
      <c r="C80" s="17"/>
      <c r="D80" s="253"/>
      <c r="E80" s="253"/>
      <c r="F80" s="253"/>
      <c r="G80" s="253"/>
      <c r="H80" s="253"/>
      <c r="I80" s="253"/>
      <c r="J80" s="46" t="s">
        <v>152</v>
      </c>
      <c r="K80" s="10">
        <v>1</v>
      </c>
      <c r="L80" s="147" t="s">
        <v>148</v>
      </c>
      <c r="M80" s="147"/>
      <c r="N80" s="140" t="s">
        <v>153</v>
      </c>
      <c r="O80" s="273">
        <f t="shared" si="22"/>
        <v>1</v>
      </c>
      <c r="P80" s="140"/>
      <c r="Q80" s="140"/>
      <c r="R80" s="140">
        <v>1</v>
      </c>
      <c r="S80" s="140"/>
      <c r="T80" s="140"/>
      <c r="U80" s="275"/>
      <c r="V80" s="211"/>
      <c r="W80" s="211"/>
      <c r="X80" s="211"/>
      <c r="Y80" s="211"/>
      <c r="Z80" s="211"/>
      <c r="AA80" s="275"/>
      <c r="AB80" s="211"/>
      <c r="AC80" s="211"/>
      <c r="AD80" s="211"/>
      <c r="AE80" s="211"/>
      <c r="AF80" s="211"/>
      <c r="AG80" s="273"/>
      <c r="AH80" s="140"/>
      <c r="AI80" s="140"/>
      <c r="AJ80" s="140"/>
      <c r="AK80" s="140"/>
      <c r="AL80" s="140"/>
      <c r="AM80" s="304"/>
      <c r="AN80" s="299"/>
      <c r="AO80" s="304"/>
      <c r="AP80" s="304"/>
      <c r="AQ80" s="304"/>
      <c r="AR80" s="304"/>
      <c r="AS80" s="304"/>
      <c r="AT80" s="304"/>
      <c r="AU80" s="304"/>
      <c r="AV80" s="196" t="s">
        <v>632</v>
      </c>
      <c r="AW80" s="165" t="s">
        <v>568</v>
      </c>
      <c r="AX80" s="138">
        <v>573655.85</v>
      </c>
      <c r="AY80" s="138">
        <v>97</v>
      </c>
      <c r="AZ80" s="139">
        <v>46383</v>
      </c>
      <c r="BA80" s="12">
        <v>2026</v>
      </c>
      <c r="BC80" s="6"/>
      <c r="BR80" s="7"/>
      <c r="BX80" s="6"/>
    </row>
    <row r="81" spans="1:76" ht="15.75" customHeight="1" x14ac:dyDescent="0.25">
      <c r="A81" s="6">
        <v>75</v>
      </c>
      <c r="B81" s="151"/>
      <c r="C81" s="17"/>
      <c r="D81" s="253"/>
      <c r="E81" s="253"/>
      <c r="F81" s="253"/>
      <c r="G81" s="253"/>
      <c r="H81" s="253"/>
      <c r="I81" s="253"/>
      <c r="J81" s="46" t="s">
        <v>105</v>
      </c>
      <c r="K81" s="10">
        <v>1</v>
      </c>
      <c r="L81" s="147" t="s">
        <v>148</v>
      </c>
      <c r="M81" s="147"/>
      <c r="N81" s="140" t="s">
        <v>154</v>
      </c>
      <c r="O81" s="273">
        <f t="shared" si="22"/>
        <v>1</v>
      </c>
      <c r="P81" s="140"/>
      <c r="Q81" s="140"/>
      <c r="R81" s="140">
        <v>1</v>
      </c>
      <c r="S81" s="140"/>
      <c r="T81" s="140"/>
      <c r="U81" s="275"/>
      <c r="V81" s="211"/>
      <c r="W81" s="211"/>
      <c r="X81" s="211"/>
      <c r="Y81" s="211"/>
      <c r="Z81" s="211"/>
      <c r="AA81" s="275"/>
      <c r="AB81" s="211"/>
      <c r="AC81" s="211"/>
      <c r="AD81" s="211"/>
      <c r="AE81" s="211"/>
      <c r="AF81" s="211"/>
      <c r="AG81" s="273"/>
      <c r="AH81" s="140"/>
      <c r="AI81" s="140"/>
      <c r="AJ81" s="140"/>
      <c r="AK81" s="140"/>
      <c r="AL81" s="140"/>
      <c r="AM81" s="304"/>
      <c r="AN81" s="299"/>
      <c r="AO81" s="304"/>
      <c r="AP81" s="304"/>
      <c r="AQ81" s="304"/>
      <c r="AR81" s="304"/>
      <c r="AS81" s="304"/>
      <c r="AT81" s="304"/>
      <c r="AU81" s="304"/>
      <c r="AV81" s="196" t="s">
        <v>633</v>
      </c>
      <c r="AW81" s="165" t="s">
        <v>529</v>
      </c>
      <c r="AX81" s="138">
        <v>12001.14</v>
      </c>
      <c r="AY81" s="138">
        <v>106</v>
      </c>
      <c r="AZ81" s="139">
        <v>46357</v>
      </c>
      <c r="BA81" s="12">
        <v>2026</v>
      </c>
      <c r="BC81" s="6"/>
      <c r="BR81" s="7"/>
      <c r="BX81" s="6"/>
    </row>
    <row r="82" spans="1:76" x14ac:dyDescent="0.25">
      <c r="A82" s="6">
        <v>76</v>
      </c>
      <c r="B82" s="149" t="s">
        <v>155</v>
      </c>
      <c r="C82" s="23" t="s">
        <v>156</v>
      </c>
      <c r="D82" s="251">
        <f t="shared" ref="D82" si="24">D83</f>
        <v>1.1549279399999974</v>
      </c>
      <c r="E82" s="251">
        <v>1.1957812000000001</v>
      </c>
      <c r="F82" s="251">
        <v>1.2152212</v>
      </c>
      <c r="G82" s="251">
        <v>1.2352212</v>
      </c>
      <c r="H82" s="251">
        <v>1.2552212</v>
      </c>
      <c r="I82" s="251">
        <v>1.2773212</v>
      </c>
      <c r="J82" s="36"/>
      <c r="K82" s="30">
        <f>SUM(K83:K84)</f>
        <v>2</v>
      </c>
      <c r="L82" s="37"/>
      <c r="M82" s="37"/>
      <c r="N82" s="135"/>
      <c r="O82" s="125">
        <f>SUM(O83:O84)</f>
        <v>2</v>
      </c>
      <c r="P82" s="125">
        <f>SUM(P83:P84)</f>
        <v>0</v>
      </c>
      <c r="Q82" s="125">
        <f t="shared" ref="Q82:T82" si="25">SUM(Q83:Q84)</f>
        <v>2</v>
      </c>
      <c r="R82" s="125">
        <f t="shared" si="25"/>
        <v>0</v>
      </c>
      <c r="S82" s="125">
        <f t="shared" si="25"/>
        <v>0</v>
      </c>
      <c r="T82" s="125">
        <f t="shared" si="25"/>
        <v>0</v>
      </c>
      <c r="U82" s="125">
        <f>SUM(V82:Z82)</f>
        <v>1.2773212</v>
      </c>
      <c r="V82" s="125">
        <f>IF(E82&lt;(K82-P82),0,E82-(K82-P82))</f>
        <v>0</v>
      </c>
      <c r="W82" s="125">
        <f>IF(F82&lt;(K82-Q82-P82),0,F82-(K82-Q82-P82)-V82)</f>
        <v>1.2152212</v>
      </c>
      <c r="X82" s="125">
        <f>IF(G82&lt;(K82-R82-Q82-P82),0,G82-(K82-R82-Q82-P82)-W82-V82)</f>
        <v>2.0000000000000018E-2</v>
      </c>
      <c r="Y82" s="125">
        <f>IF(H82&lt;(K82-S82-R82-Q82-P82),0,H82-(K82-S82-R82-Q82-P82)-X82-W82-V82)</f>
        <v>2.0000000000000018E-2</v>
      </c>
      <c r="Z82" s="125">
        <f>IF(I82&lt;(K82-T82-S82-R82-Q82-P82),0,I82-(K82-T82-S82-R82-Q82-P82)-Y82-X82-W82-V82)</f>
        <v>2.2100000000000009E-2</v>
      </c>
      <c r="AA82" s="125">
        <f>SUM(AB82:AF82)</f>
        <v>1.2773212</v>
      </c>
      <c r="AB82" s="125">
        <f>V82</f>
        <v>0</v>
      </c>
      <c r="AC82" s="125">
        <f>W82-AH82</f>
        <v>1.2152212</v>
      </c>
      <c r="AD82" s="125">
        <f>X82-AI82-AH82</f>
        <v>2.0000000000000018E-2</v>
      </c>
      <c r="AE82" s="125">
        <f>Y82-AJ82-AI82-AH82</f>
        <v>2.0000000000000018E-2</v>
      </c>
      <c r="AF82" s="125">
        <f>Z82-AK82-AJ82-AI82-AH82</f>
        <v>2.2100000000000009E-2</v>
      </c>
      <c r="AG82" s="242">
        <f>SUM(AH82:AL82)</f>
        <v>0</v>
      </c>
      <c r="AH82" s="242">
        <f>SUM(AH83:AH84)</f>
        <v>0</v>
      </c>
      <c r="AI82" s="242">
        <f>SUM(AI83:AI84)</f>
        <v>0</v>
      </c>
      <c r="AJ82" s="242">
        <f>SUM(AJ83:AJ84)</f>
        <v>0</v>
      </c>
      <c r="AK82" s="242">
        <f>SUM(AK83:AK84)</f>
        <v>0</v>
      </c>
      <c r="AL82" s="242">
        <f>SUM(AL83:AL84)</f>
        <v>0</v>
      </c>
      <c r="AM82" s="242"/>
      <c r="AN82" s="242">
        <f t="shared" ref="AN82:AS82" si="26">SUM(AN83:AN84)</f>
        <v>0</v>
      </c>
      <c r="AO82" s="242">
        <f t="shared" si="26"/>
        <v>0</v>
      </c>
      <c r="AP82" s="242">
        <f t="shared" si="26"/>
        <v>0</v>
      </c>
      <c r="AQ82" s="242">
        <f t="shared" si="26"/>
        <v>0</v>
      </c>
      <c r="AR82" s="242">
        <f t="shared" si="26"/>
        <v>0</v>
      </c>
      <c r="AS82" s="242">
        <f t="shared" si="26"/>
        <v>0</v>
      </c>
      <c r="AT82" s="242"/>
      <c r="AU82" s="242"/>
      <c r="AV82" s="198"/>
      <c r="AW82" s="228"/>
      <c r="AX82" s="135"/>
      <c r="AY82" s="135"/>
      <c r="AZ82" s="135"/>
      <c r="BA82" s="16"/>
      <c r="BC82" s="6"/>
      <c r="BR82" s="7"/>
      <c r="BX82" s="6"/>
    </row>
    <row r="83" spans="1:76" ht="30" customHeight="1" x14ac:dyDescent="0.25">
      <c r="A83" s="6">
        <v>77</v>
      </c>
      <c r="B83" s="151"/>
      <c r="C83" s="25" t="s">
        <v>157</v>
      </c>
      <c r="D83" s="255">
        <v>1.1549279399999974</v>
      </c>
      <c r="E83" s="255">
        <v>1.1957812000000001</v>
      </c>
      <c r="F83" s="255">
        <v>1.2152212</v>
      </c>
      <c r="G83" s="255">
        <v>1.2352212</v>
      </c>
      <c r="H83" s="255">
        <v>1.2552212</v>
      </c>
      <c r="I83" s="255">
        <v>1.2773212</v>
      </c>
      <c r="J83" s="46" t="s">
        <v>158</v>
      </c>
      <c r="K83" s="21">
        <v>1</v>
      </c>
      <c r="L83" s="147" t="s">
        <v>159</v>
      </c>
      <c r="M83" s="147"/>
      <c r="N83" s="140" t="s">
        <v>160</v>
      </c>
      <c r="O83" s="273">
        <f>SUM(P83:T83)</f>
        <v>1</v>
      </c>
      <c r="P83" s="140"/>
      <c r="Q83" s="140">
        <v>1</v>
      </c>
      <c r="R83" s="140"/>
      <c r="S83" s="140"/>
      <c r="T83" s="140"/>
      <c r="U83" s="275"/>
      <c r="V83" s="211"/>
      <c r="W83" s="211"/>
      <c r="X83" s="211"/>
      <c r="Y83" s="211"/>
      <c r="Z83" s="211"/>
      <c r="AA83" s="275"/>
      <c r="AB83" s="211"/>
      <c r="AC83" s="211"/>
      <c r="AD83" s="211"/>
      <c r="AE83" s="211"/>
      <c r="AF83" s="211"/>
      <c r="AG83" s="273"/>
      <c r="AH83" s="140"/>
      <c r="AI83" s="140"/>
      <c r="AJ83" s="140"/>
      <c r="AK83" s="140"/>
      <c r="AL83" s="140"/>
      <c r="AM83" s="304"/>
      <c r="AN83" s="299"/>
      <c r="AO83" s="304"/>
      <c r="AP83" s="304"/>
      <c r="AQ83" s="304"/>
      <c r="AR83" s="304"/>
      <c r="AS83" s="304"/>
      <c r="AT83" s="304"/>
      <c r="AU83" s="304"/>
      <c r="AV83" s="196" t="s">
        <v>634</v>
      </c>
      <c r="AW83" s="165" t="s">
        <v>573</v>
      </c>
      <c r="AX83" s="138">
        <v>27777.72</v>
      </c>
      <c r="AY83" s="137">
        <v>266</v>
      </c>
      <c r="AZ83" s="351">
        <v>46012</v>
      </c>
      <c r="BA83" s="16">
        <v>2025</v>
      </c>
      <c r="BB83" s="13"/>
      <c r="BC83" s="6"/>
      <c r="BR83" s="7"/>
      <c r="BX83" s="6"/>
    </row>
    <row r="84" spans="1:76" ht="30" customHeight="1" x14ac:dyDescent="0.25">
      <c r="A84" s="6">
        <v>78</v>
      </c>
      <c r="B84" s="151"/>
      <c r="C84" s="17"/>
      <c r="D84" s="253"/>
      <c r="E84" s="253"/>
      <c r="F84" s="253"/>
      <c r="G84" s="253"/>
      <c r="H84" s="253"/>
      <c r="I84" s="253"/>
      <c r="J84" s="152" t="s">
        <v>161</v>
      </c>
      <c r="K84" s="10">
        <v>1</v>
      </c>
      <c r="L84" s="147" t="s">
        <v>159</v>
      </c>
      <c r="M84" s="147"/>
      <c r="N84" s="140" t="s">
        <v>162</v>
      </c>
      <c r="O84" s="273">
        <f>SUM(P84:T84)</f>
        <v>1</v>
      </c>
      <c r="P84" s="140"/>
      <c r="Q84" s="140">
        <v>1</v>
      </c>
      <c r="R84" s="140"/>
      <c r="S84" s="140"/>
      <c r="T84" s="140"/>
      <c r="U84" s="275"/>
      <c r="V84" s="211"/>
      <c r="W84" s="211"/>
      <c r="X84" s="211"/>
      <c r="Y84" s="211"/>
      <c r="Z84" s="211"/>
      <c r="AA84" s="275"/>
      <c r="AB84" s="211"/>
      <c r="AC84" s="211"/>
      <c r="AD84" s="211"/>
      <c r="AE84" s="211"/>
      <c r="AF84" s="211"/>
      <c r="AG84" s="273"/>
      <c r="AH84" s="140"/>
      <c r="AI84" s="140"/>
      <c r="AJ84" s="140"/>
      <c r="AK84" s="140"/>
      <c r="AL84" s="140"/>
      <c r="AM84" s="304"/>
      <c r="AN84" s="299"/>
      <c r="AO84" s="304"/>
      <c r="AP84" s="304"/>
      <c r="AQ84" s="304"/>
      <c r="AR84" s="304"/>
      <c r="AS84" s="304"/>
      <c r="AT84" s="304"/>
      <c r="AU84" s="304"/>
      <c r="AV84" s="196" t="s">
        <v>635</v>
      </c>
      <c r="AW84" s="165" t="s">
        <v>636</v>
      </c>
      <c r="AX84" s="138">
        <v>73021.8</v>
      </c>
      <c r="AY84" s="138">
        <v>217</v>
      </c>
      <c r="AZ84" s="139">
        <v>46007</v>
      </c>
      <c r="BA84" s="16">
        <v>2025</v>
      </c>
      <c r="BC84" s="6"/>
      <c r="BR84" s="7"/>
      <c r="BX84" s="6"/>
    </row>
    <row r="85" spans="1:76" ht="71.25" x14ac:dyDescent="0.25">
      <c r="A85" s="6">
        <v>79</v>
      </c>
      <c r="B85" s="149" t="s">
        <v>163</v>
      </c>
      <c r="C85" s="26" t="s">
        <v>164</v>
      </c>
      <c r="D85" s="251">
        <f t="shared" ref="D85" si="27">D86</f>
        <v>8.5364433000000002</v>
      </c>
      <c r="E85" s="251">
        <v>8.7557646918000014</v>
      </c>
      <c r="F85" s="251">
        <v>8.9903118243666</v>
      </c>
      <c r="G85" s="251">
        <v>9.2407173833822878</v>
      </c>
      <c r="H85" s="251">
        <v>9.5074731914780095</v>
      </c>
      <c r="I85" s="251">
        <v>9.7912574977559839</v>
      </c>
      <c r="J85" s="36"/>
      <c r="K85" s="30">
        <f>SUM(K86:K100)</f>
        <v>15</v>
      </c>
      <c r="L85" s="37"/>
      <c r="M85" s="37"/>
      <c r="N85" s="135"/>
      <c r="O85" s="125">
        <f>SUM(O86:O100)</f>
        <v>15</v>
      </c>
      <c r="P85" s="125">
        <f t="shared" ref="P85:T85" si="28">SUM(P86:P100)</f>
        <v>2</v>
      </c>
      <c r="Q85" s="125">
        <f t="shared" si="28"/>
        <v>12</v>
      </c>
      <c r="R85" s="125">
        <f t="shared" si="28"/>
        <v>1</v>
      </c>
      <c r="S85" s="125">
        <f t="shared" si="28"/>
        <v>0</v>
      </c>
      <c r="T85" s="125">
        <f t="shared" si="28"/>
        <v>0</v>
      </c>
      <c r="U85" s="125">
        <f>SUM(V85:Z85)</f>
        <v>9.7912574977559839</v>
      </c>
      <c r="V85" s="125">
        <f>IF(E85&lt;(K85-P85),0,E85-(K85-P85))</f>
        <v>0</v>
      </c>
      <c r="W85" s="125">
        <f>IF(F85&lt;(K85-Q85-P85),0,F85-(K85-Q85-P85)-V85)</f>
        <v>7.9903118243666</v>
      </c>
      <c r="X85" s="125">
        <f>IF(G85&lt;(K85-R85-Q85-P85),0,G85-(K85-R85-Q85-P85)-W85-V85)</f>
        <v>1.2504055590156877</v>
      </c>
      <c r="Y85" s="125">
        <f>IF(H85&lt;(K85-S85-R85-Q85-P85),0,H85-(K85-S85-R85-Q85-P85)-X85-W85-V85)</f>
        <v>0.26675580809572175</v>
      </c>
      <c r="Z85" s="125">
        <f>IF(I85&lt;(K85-T85-S85-R85-Q85-P85),0,I85-(K85-T85-S85-R85-Q85-P85)-Y85-X85-W85-V85)</f>
        <v>0.28378430627797435</v>
      </c>
      <c r="AA85" s="125">
        <f>SUM(AB85:AF85)</f>
        <v>5.7912574977559839</v>
      </c>
      <c r="AB85" s="125">
        <f>V85</f>
        <v>0</v>
      </c>
      <c r="AC85" s="125">
        <f>W85-AH85</f>
        <v>7.9903118243666</v>
      </c>
      <c r="AD85" s="125">
        <f>X85-AI85-AH85</f>
        <v>1.2504055590156877</v>
      </c>
      <c r="AE85" s="125">
        <f>Y85-AJ85-AI85-AH85</f>
        <v>-0.73324419190427825</v>
      </c>
      <c r="AF85" s="125">
        <f>Z85-AK85-AJ85-AI85-AH85</f>
        <v>-2.7162156937220256</v>
      </c>
      <c r="AG85" s="242">
        <f>SUM(AH85:AL85)</f>
        <v>6</v>
      </c>
      <c r="AH85" s="242">
        <f>SUM(AH86:AH100)</f>
        <v>0</v>
      </c>
      <c r="AI85" s="242">
        <f t="shared" ref="AI85:AS85" si="29">SUM(AI86:AI100)</f>
        <v>0</v>
      </c>
      <c r="AJ85" s="242">
        <f t="shared" si="29"/>
        <v>1</v>
      </c>
      <c r="AK85" s="242">
        <f t="shared" si="29"/>
        <v>2</v>
      </c>
      <c r="AL85" s="242">
        <f t="shared" si="29"/>
        <v>3</v>
      </c>
      <c r="AM85" s="242"/>
      <c r="AN85" s="242">
        <f t="shared" si="29"/>
        <v>0</v>
      </c>
      <c r="AO85" s="242">
        <f t="shared" si="29"/>
        <v>0</v>
      </c>
      <c r="AP85" s="242">
        <f t="shared" si="29"/>
        <v>0</v>
      </c>
      <c r="AQ85" s="242">
        <f t="shared" si="29"/>
        <v>1510879.9999999998</v>
      </c>
      <c r="AR85" s="242">
        <f t="shared" si="29"/>
        <v>3146780</v>
      </c>
      <c r="AS85" s="242">
        <f t="shared" si="29"/>
        <v>4919670.0000000009</v>
      </c>
      <c r="AT85" s="242"/>
      <c r="AU85" s="242"/>
      <c r="AV85" s="198"/>
      <c r="AW85" s="228"/>
      <c r="AX85" s="135"/>
      <c r="AY85" s="135"/>
      <c r="AZ85" s="135"/>
      <c r="BA85" s="109"/>
      <c r="BC85" s="6"/>
      <c r="BR85" s="7"/>
      <c r="BX85" s="6"/>
    </row>
    <row r="86" spans="1:76" ht="15.75" customHeight="1" x14ac:dyDescent="0.25">
      <c r="A86" s="6">
        <v>80</v>
      </c>
      <c r="B86" s="15"/>
      <c r="C86" s="15" t="s">
        <v>165</v>
      </c>
      <c r="D86" s="252">
        <v>8.5364433000000002</v>
      </c>
      <c r="E86" s="252">
        <v>8.7557646918000014</v>
      </c>
      <c r="F86" s="252">
        <v>8.9903118243666</v>
      </c>
      <c r="G86" s="252">
        <v>9.2407173833822878</v>
      </c>
      <c r="H86" s="252">
        <v>9.5074731914780095</v>
      </c>
      <c r="I86" s="252">
        <v>9.7912574977559839</v>
      </c>
      <c r="J86" s="46" t="s">
        <v>166</v>
      </c>
      <c r="K86" s="10">
        <v>1</v>
      </c>
      <c r="L86" s="147" t="s">
        <v>18</v>
      </c>
      <c r="M86" s="147"/>
      <c r="N86" s="137" t="s">
        <v>167</v>
      </c>
      <c r="O86" s="297">
        <f>SUM(P86:T86)</f>
        <v>1</v>
      </c>
      <c r="P86" s="211"/>
      <c r="Q86" s="211">
        <v>1</v>
      </c>
      <c r="R86" s="211"/>
      <c r="S86" s="137"/>
      <c r="T86" s="137"/>
      <c r="U86" s="275"/>
      <c r="V86" s="211"/>
      <c r="W86" s="211"/>
      <c r="X86" s="211"/>
      <c r="Y86" s="211"/>
      <c r="Z86" s="211"/>
      <c r="AA86" s="275"/>
      <c r="AB86" s="211"/>
      <c r="AC86" s="211"/>
      <c r="AD86" s="211"/>
      <c r="AE86" s="211"/>
      <c r="AF86" s="211"/>
      <c r="AG86" s="274">
        <f t="shared" ref="AG86:AG88" si="30">SUM(AH86:AL86)</f>
        <v>0</v>
      </c>
      <c r="AH86" s="137"/>
      <c r="AI86" s="137"/>
      <c r="AJ86" s="137"/>
      <c r="AK86" s="137"/>
      <c r="AL86" s="137"/>
      <c r="AM86" s="304"/>
      <c r="AN86" s="299"/>
      <c r="AO86" s="304"/>
      <c r="AP86" s="304"/>
      <c r="AQ86" s="304"/>
      <c r="AR86" s="304"/>
      <c r="AS86" s="304"/>
      <c r="AT86" s="304"/>
      <c r="AU86" s="304"/>
      <c r="AV86" s="196" t="s">
        <v>637</v>
      </c>
      <c r="AW86" s="165" t="s">
        <v>638</v>
      </c>
      <c r="AX86" s="138">
        <v>25625.64</v>
      </c>
      <c r="AY86" s="138">
        <v>230</v>
      </c>
      <c r="AZ86" s="139">
        <v>45996</v>
      </c>
      <c r="BA86" s="16">
        <v>2025</v>
      </c>
      <c r="BB86" s="6" t="s">
        <v>168</v>
      </c>
      <c r="BC86" s="6"/>
      <c r="BR86" s="7"/>
      <c r="BX86" s="6"/>
    </row>
    <row r="87" spans="1:76" ht="15.75" customHeight="1" x14ac:dyDescent="0.25">
      <c r="A87" s="6">
        <v>81</v>
      </c>
      <c r="B87" s="364"/>
      <c r="C87" s="364" t="s">
        <v>169</v>
      </c>
      <c r="D87" s="256"/>
      <c r="E87" s="256"/>
      <c r="F87" s="256"/>
      <c r="G87" s="256"/>
      <c r="H87" s="256"/>
      <c r="I87" s="256"/>
      <c r="J87" s="46" t="s">
        <v>170</v>
      </c>
      <c r="K87" s="10">
        <v>1</v>
      </c>
      <c r="L87" s="147" t="s">
        <v>18</v>
      </c>
      <c r="M87" s="147"/>
      <c r="N87" s="137" t="s">
        <v>171</v>
      </c>
      <c r="O87" s="297">
        <f t="shared" ref="O87:O100" si="31">SUM(P87:T87)</f>
        <v>1</v>
      </c>
      <c r="P87" s="211"/>
      <c r="Q87" s="211">
        <v>1</v>
      </c>
      <c r="R87" s="211"/>
      <c r="S87" s="137"/>
      <c r="T87" s="137"/>
      <c r="U87" s="275"/>
      <c r="V87" s="211"/>
      <c r="W87" s="211"/>
      <c r="X87" s="211"/>
      <c r="Y87" s="211"/>
      <c r="Z87" s="211"/>
      <c r="AA87" s="275"/>
      <c r="AB87" s="211"/>
      <c r="AC87" s="211"/>
      <c r="AD87" s="211"/>
      <c r="AE87" s="211"/>
      <c r="AF87" s="211"/>
      <c r="AG87" s="274">
        <f t="shared" si="30"/>
        <v>0</v>
      </c>
      <c r="AH87" s="137"/>
      <c r="AI87" s="137"/>
      <c r="AJ87" s="137"/>
      <c r="AK87" s="137"/>
      <c r="AL87" s="137"/>
      <c r="AM87" s="304"/>
      <c r="AN87" s="299"/>
      <c r="AO87" s="304"/>
      <c r="AP87" s="304"/>
      <c r="AQ87" s="304"/>
      <c r="AR87" s="304"/>
      <c r="AS87" s="304"/>
      <c r="AT87" s="304"/>
      <c r="AU87" s="304"/>
      <c r="AV87" s="196" t="s">
        <v>639</v>
      </c>
      <c r="AW87" s="165" t="s">
        <v>640</v>
      </c>
      <c r="AX87" s="138">
        <v>20878.919999999998</v>
      </c>
      <c r="AY87" s="138">
        <v>209</v>
      </c>
      <c r="AZ87" s="139">
        <v>45992</v>
      </c>
      <c r="BA87" s="16">
        <v>2025</v>
      </c>
      <c r="BB87" s="6" t="s">
        <v>168</v>
      </c>
      <c r="BC87" s="6"/>
      <c r="BR87" s="7"/>
      <c r="BX87" s="6"/>
    </row>
    <row r="88" spans="1:76" ht="15.75" customHeight="1" x14ac:dyDescent="0.25">
      <c r="A88" s="6">
        <v>82</v>
      </c>
      <c r="B88" s="364"/>
      <c r="C88" s="364"/>
      <c r="D88" s="256"/>
      <c r="E88" s="256"/>
      <c r="F88" s="256"/>
      <c r="G88" s="256"/>
      <c r="H88" s="256"/>
      <c r="I88" s="256"/>
      <c r="J88" s="46" t="s">
        <v>47</v>
      </c>
      <c r="K88" s="10">
        <v>1</v>
      </c>
      <c r="L88" s="147" t="s">
        <v>18</v>
      </c>
      <c r="M88" s="147"/>
      <c r="N88" s="137" t="s">
        <v>172</v>
      </c>
      <c r="O88" s="297">
        <f t="shared" si="31"/>
        <v>1</v>
      </c>
      <c r="P88" s="211"/>
      <c r="Q88" s="211">
        <v>1</v>
      </c>
      <c r="R88" s="211"/>
      <c r="S88" s="137"/>
      <c r="T88" s="137"/>
      <c r="U88" s="275"/>
      <c r="V88" s="211"/>
      <c r="W88" s="211"/>
      <c r="X88" s="211"/>
      <c r="Y88" s="211"/>
      <c r="Z88" s="211"/>
      <c r="AA88" s="275"/>
      <c r="AB88" s="211"/>
      <c r="AC88" s="211"/>
      <c r="AD88" s="211"/>
      <c r="AE88" s="211"/>
      <c r="AF88" s="211"/>
      <c r="AG88" s="274">
        <f t="shared" si="30"/>
        <v>0</v>
      </c>
      <c r="AH88" s="137"/>
      <c r="AI88" s="137"/>
      <c r="AJ88" s="137"/>
      <c r="AK88" s="137"/>
      <c r="AL88" s="137"/>
      <c r="AM88" s="304"/>
      <c r="AN88" s="299"/>
      <c r="AO88" s="304"/>
      <c r="AP88" s="304"/>
      <c r="AQ88" s="304"/>
      <c r="AR88" s="304"/>
      <c r="AS88" s="304"/>
      <c r="AT88" s="304"/>
      <c r="AU88" s="304"/>
      <c r="AV88" s="196" t="s">
        <v>641</v>
      </c>
      <c r="AW88" s="165" t="s">
        <v>642</v>
      </c>
      <c r="AX88" s="138">
        <v>4445.7</v>
      </c>
      <c r="AY88" s="137">
        <v>211</v>
      </c>
      <c r="AZ88" s="351">
        <v>46013</v>
      </c>
      <c r="BA88" s="16">
        <v>2025</v>
      </c>
      <c r="BB88" s="6" t="s">
        <v>168</v>
      </c>
      <c r="BC88" s="6"/>
      <c r="BR88" s="7"/>
      <c r="BX88" s="6"/>
    </row>
    <row r="89" spans="1:76" ht="15.75" customHeight="1" x14ac:dyDescent="0.25">
      <c r="A89" s="6">
        <v>83</v>
      </c>
      <c r="B89" s="364"/>
      <c r="C89" s="364"/>
      <c r="D89" s="256"/>
      <c r="E89" s="256"/>
      <c r="F89" s="256"/>
      <c r="G89" s="256"/>
      <c r="H89" s="256"/>
      <c r="I89" s="256"/>
      <c r="J89" s="46" t="s">
        <v>47</v>
      </c>
      <c r="K89" s="10">
        <v>1</v>
      </c>
      <c r="L89" s="147" t="s">
        <v>18</v>
      </c>
      <c r="M89" s="137"/>
      <c r="N89" s="137" t="s">
        <v>173</v>
      </c>
      <c r="O89" s="297">
        <f t="shared" si="31"/>
        <v>1</v>
      </c>
      <c r="P89" s="211"/>
      <c r="Q89" s="211">
        <v>1</v>
      </c>
      <c r="R89" s="211"/>
      <c r="S89" s="237"/>
      <c r="T89" s="237"/>
      <c r="U89" s="275"/>
      <c r="V89" s="211"/>
      <c r="W89" s="211"/>
      <c r="X89" s="211"/>
      <c r="Y89" s="211"/>
      <c r="Z89" s="211"/>
      <c r="AA89" s="275"/>
      <c r="AB89" s="211"/>
      <c r="AC89" s="211"/>
      <c r="AD89" s="211"/>
      <c r="AE89" s="211"/>
      <c r="AF89" s="211"/>
      <c r="AG89" s="274">
        <f>SUM(AH89:AL89)</f>
        <v>0</v>
      </c>
      <c r="AH89" s="237"/>
      <c r="AI89" s="237"/>
      <c r="AJ89" s="237"/>
      <c r="AK89" s="237"/>
      <c r="AL89" s="237"/>
      <c r="AM89" s="304">
        <f t="shared" ref="AM89:AM93" si="32">1596000/1.2</f>
        <v>1330000</v>
      </c>
      <c r="AN89" s="338"/>
      <c r="AO89" s="337"/>
      <c r="AP89" s="337"/>
      <c r="AQ89" s="337"/>
      <c r="AR89" s="337"/>
      <c r="AS89" s="337"/>
      <c r="AT89" s="337"/>
      <c r="AU89" s="337"/>
      <c r="AV89" s="196" t="s">
        <v>643</v>
      </c>
      <c r="AW89" s="165" t="s">
        <v>642</v>
      </c>
      <c r="AX89" s="138">
        <v>4445.7</v>
      </c>
      <c r="AY89" s="137">
        <v>211</v>
      </c>
      <c r="AZ89" s="351">
        <v>46013</v>
      </c>
      <c r="BA89" s="16">
        <v>2025</v>
      </c>
      <c r="BB89" s="6" t="s">
        <v>168</v>
      </c>
      <c r="BC89" s="6"/>
      <c r="BR89" s="7"/>
      <c r="BX89" s="6"/>
    </row>
    <row r="90" spans="1:76" ht="15.75" customHeight="1" x14ac:dyDescent="0.25">
      <c r="A90" s="6">
        <v>84</v>
      </c>
      <c r="B90" s="17"/>
      <c r="C90" s="17"/>
      <c r="D90" s="253"/>
      <c r="E90" s="253"/>
      <c r="F90" s="253"/>
      <c r="G90" s="253"/>
      <c r="H90" s="253"/>
      <c r="I90" s="253"/>
      <c r="J90" s="46" t="s">
        <v>47</v>
      </c>
      <c r="K90" s="10">
        <v>1</v>
      </c>
      <c r="L90" s="147" t="s">
        <v>18</v>
      </c>
      <c r="M90" s="137" t="s">
        <v>820</v>
      </c>
      <c r="N90" s="137" t="s">
        <v>174</v>
      </c>
      <c r="O90" s="297">
        <f t="shared" si="31"/>
        <v>1</v>
      </c>
      <c r="P90" s="211"/>
      <c r="Q90" s="211">
        <v>1</v>
      </c>
      <c r="R90" s="211"/>
      <c r="S90" s="237"/>
      <c r="T90" s="237"/>
      <c r="U90" s="275"/>
      <c r="V90" s="211"/>
      <c r="W90" s="211"/>
      <c r="X90" s="211"/>
      <c r="Y90" s="211"/>
      <c r="Z90" s="211"/>
      <c r="AA90" s="275"/>
      <c r="AB90" s="211"/>
      <c r="AC90" s="211"/>
      <c r="AD90" s="211"/>
      <c r="AE90" s="211"/>
      <c r="AF90" s="211"/>
      <c r="AG90" s="274">
        <f t="shared" ref="AG90:AG100" si="33">SUM(AH90:AL90)</f>
        <v>1</v>
      </c>
      <c r="AH90" s="237"/>
      <c r="AI90" s="237"/>
      <c r="AJ90" s="237"/>
      <c r="AK90" s="237"/>
      <c r="AL90" s="237">
        <v>1</v>
      </c>
      <c r="AM90" s="304">
        <f t="shared" si="32"/>
        <v>1330000</v>
      </c>
      <c r="AN90" s="338"/>
      <c r="AO90" s="337"/>
      <c r="AP90" s="337"/>
      <c r="AQ90" s="337"/>
      <c r="AR90" s="337"/>
      <c r="AS90" s="337">
        <f>AM90*1.233</f>
        <v>1639890.0000000002</v>
      </c>
      <c r="AT90" s="353" t="str">
        <f t="shared" ref="AT90:AT93" si="34">HYPERLINK(AV90&amp;".pdf",AV90)</f>
        <v>00003001</v>
      </c>
      <c r="AU90" s="353" t="s">
        <v>848</v>
      </c>
      <c r="AV90" s="196" t="s">
        <v>644</v>
      </c>
      <c r="AW90" s="165" t="s">
        <v>548</v>
      </c>
      <c r="AX90" s="138">
        <v>4493.82</v>
      </c>
      <c r="AY90" s="137">
        <v>209</v>
      </c>
      <c r="AZ90" s="351">
        <v>46012</v>
      </c>
      <c r="BA90" s="16">
        <v>2025</v>
      </c>
      <c r="BB90" s="6" t="s">
        <v>168</v>
      </c>
      <c r="BC90" s="6"/>
      <c r="BR90" s="7"/>
      <c r="BX90" s="6"/>
    </row>
    <row r="91" spans="1:76" ht="15.75" customHeight="1" x14ac:dyDescent="0.25">
      <c r="A91" s="6">
        <v>85</v>
      </c>
      <c r="B91" s="17"/>
      <c r="C91" s="17"/>
      <c r="D91" s="253"/>
      <c r="E91" s="253"/>
      <c r="F91" s="253"/>
      <c r="G91" s="253"/>
      <c r="H91" s="253"/>
      <c r="I91" s="253"/>
      <c r="J91" s="46" t="s">
        <v>175</v>
      </c>
      <c r="K91" s="10">
        <v>1</v>
      </c>
      <c r="L91" s="147" t="s">
        <v>18</v>
      </c>
      <c r="M91" s="137" t="s">
        <v>820</v>
      </c>
      <c r="N91" s="137" t="s">
        <v>176</v>
      </c>
      <c r="O91" s="297">
        <f t="shared" si="31"/>
        <v>1</v>
      </c>
      <c r="P91" s="211"/>
      <c r="Q91" s="211">
        <v>1</v>
      </c>
      <c r="R91" s="211"/>
      <c r="S91" s="237"/>
      <c r="T91" s="237"/>
      <c r="U91" s="275"/>
      <c r="V91" s="211"/>
      <c r="W91" s="211"/>
      <c r="X91" s="211"/>
      <c r="Y91" s="211"/>
      <c r="Z91" s="211"/>
      <c r="AA91" s="275"/>
      <c r="AB91" s="211"/>
      <c r="AC91" s="211"/>
      <c r="AD91" s="211"/>
      <c r="AE91" s="211"/>
      <c r="AF91" s="211"/>
      <c r="AG91" s="274">
        <f t="shared" si="33"/>
        <v>1</v>
      </c>
      <c r="AH91" s="237"/>
      <c r="AI91" s="237"/>
      <c r="AJ91" s="237"/>
      <c r="AK91" s="237">
        <v>1</v>
      </c>
      <c r="AL91" s="237"/>
      <c r="AM91" s="304">
        <f t="shared" si="32"/>
        <v>1330000</v>
      </c>
      <c r="AN91" s="338"/>
      <c r="AO91" s="337"/>
      <c r="AP91" s="337"/>
      <c r="AQ91" s="337"/>
      <c r="AR91" s="337">
        <f>AM91*1.183</f>
        <v>1573390</v>
      </c>
      <c r="AS91" s="337"/>
      <c r="AT91" s="353" t="str">
        <f t="shared" si="34"/>
        <v>00005078</v>
      </c>
      <c r="AU91" s="353" t="s">
        <v>848</v>
      </c>
      <c r="AV91" s="196" t="s">
        <v>645</v>
      </c>
      <c r="AW91" s="165" t="s">
        <v>646</v>
      </c>
      <c r="AX91" s="138">
        <v>6803.82</v>
      </c>
      <c r="AY91" s="137">
        <v>179</v>
      </c>
      <c r="AZ91" s="351">
        <v>45992</v>
      </c>
      <c r="BA91" s="16">
        <v>2025</v>
      </c>
      <c r="BB91" s="6" t="s">
        <v>168</v>
      </c>
      <c r="BC91" s="6"/>
      <c r="BR91" s="7"/>
      <c r="BX91" s="6"/>
    </row>
    <row r="92" spans="1:76" ht="15.75" customHeight="1" x14ac:dyDescent="0.25">
      <c r="A92" s="6">
        <v>86</v>
      </c>
      <c r="B92" s="17"/>
      <c r="C92" s="17"/>
      <c r="D92" s="253"/>
      <c r="E92" s="253"/>
      <c r="F92" s="253"/>
      <c r="G92" s="253"/>
      <c r="H92" s="253"/>
      <c r="I92" s="253"/>
      <c r="J92" s="46" t="s">
        <v>175</v>
      </c>
      <c r="K92" s="10">
        <v>1</v>
      </c>
      <c r="L92" s="147" t="s">
        <v>18</v>
      </c>
      <c r="M92" s="137" t="s">
        <v>820</v>
      </c>
      <c r="N92" s="137" t="s">
        <v>177</v>
      </c>
      <c r="O92" s="297">
        <f t="shared" si="31"/>
        <v>1</v>
      </c>
      <c r="P92" s="211"/>
      <c r="Q92" s="211">
        <v>1</v>
      </c>
      <c r="R92" s="211"/>
      <c r="S92" s="237"/>
      <c r="T92" s="237"/>
      <c r="U92" s="275"/>
      <c r="V92" s="211"/>
      <c r="W92" s="211"/>
      <c r="X92" s="211"/>
      <c r="Y92" s="211"/>
      <c r="Z92" s="211"/>
      <c r="AA92" s="275"/>
      <c r="AB92" s="211"/>
      <c r="AC92" s="211"/>
      <c r="AD92" s="211"/>
      <c r="AE92" s="211"/>
      <c r="AF92" s="211"/>
      <c r="AG92" s="274">
        <f t="shared" si="33"/>
        <v>1</v>
      </c>
      <c r="AH92" s="237"/>
      <c r="AI92" s="237"/>
      <c r="AJ92" s="237"/>
      <c r="AK92" s="237">
        <v>1</v>
      </c>
      <c r="AL92" s="237"/>
      <c r="AM92" s="304">
        <f t="shared" si="32"/>
        <v>1330000</v>
      </c>
      <c r="AN92" s="338"/>
      <c r="AO92" s="337"/>
      <c r="AP92" s="337"/>
      <c r="AQ92" s="337"/>
      <c r="AR92" s="337">
        <f>AM92*1.183</f>
        <v>1573390</v>
      </c>
      <c r="AS92" s="337"/>
      <c r="AT92" s="353" t="str">
        <f t="shared" si="34"/>
        <v>00004271</v>
      </c>
      <c r="AU92" s="353" t="s">
        <v>848</v>
      </c>
      <c r="AV92" s="196" t="s">
        <v>647</v>
      </c>
      <c r="AW92" s="165" t="s">
        <v>648</v>
      </c>
      <c r="AX92" s="138">
        <v>6048.18</v>
      </c>
      <c r="AY92" s="137">
        <v>188</v>
      </c>
      <c r="AZ92" s="351">
        <v>46013</v>
      </c>
      <c r="BA92" s="16">
        <v>2025</v>
      </c>
      <c r="BB92" s="6" t="s">
        <v>168</v>
      </c>
      <c r="BC92" s="6"/>
      <c r="BR92" s="7"/>
      <c r="BX92" s="6"/>
    </row>
    <row r="93" spans="1:76" ht="15.75" customHeight="1" x14ac:dyDescent="0.25">
      <c r="A93" s="6">
        <v>87</v>
      </c>
      <c r="B93" s="17"/>
      <c r="C93" s="17"/>
      <c r="D93" s="253"/>
      <c r="E93" s="253"/>
      <c r="F93" s="253"/>
      <c r="G93" s="253"/>
      <c r="H93" s="253"/>
      <c r="I93" s="253"/>
      <c r="J93" s="46" t="s">
        <v>49</v>
      </c>
      <c r="K93" s="10">
        <v>1</v>
      </c>
      <c r="L93" s="147" t="s">
        <v>18</v>
      </c>
      <c r="M93" s="137" t="s">
        <v>820</v>
      </c>
      <c r="N93" s="137" t="s">
        <v>178</v>
      </c>
      <c r="O93" s="297">
        <f t="shared" si="31"/>
        <v>1</v>
      </c>
      <c r="P93" s="211"/>
      <c r="Q93" s="211"/>
      <c r="R93" s="211">
        <v>1</v>
      </c>
      <c r="S93" s="237"/>
      <c r="T93" s="237"/>
      <c r="U93" s="275"/>
      <c r="V93" s="211"/>
      <c r="W93" s="211"/>
      <c r="X93" s="211"/>
      <c r="Y93" s="211"/>
      <c r="Z93" s="211"/>
      <c r="AA93" s="275"/>
      <c r="AB93" s="211"/>
      <c r="AC93" s="211"/>
      <c r="AD93" s="211"/>
      <c r="AE93" s="211"/>
      <c r="AF93" s="211"/>
      <c r="AG93" s="274">
        <f t="shared" si="33"/>
        <v>1</v>
      </c>
      <c r="AH93" s="237"/>
      <c r="AI93" s="237"/>
      <c r="AJ93" s="237"/>
      <c r="AK93" s="237"/>
      <c r="AL93" s="237">
        <v>1</v>
      </c>
      <c r="AM93" s="304">
        <f t="shared" si="32"/>
        <v>1330000</v>
      </c>
      <c r="AN93" s="338"/>
      <c r="AO93" s="337"/>
      <c r="AP93" s="337"/>
      <c r="AQ93" s="337"/>
      <c r="AR93" s="337"/>
      <c r="AS93" s="337">
        <f>AM93*1.233</f>
        <v>1639890.0000000002</v>
      </c>
      <c r="AT93" s="353" t="str">
        <f t="shared" si="34"/>
        <v>00002852</v>
      </c>
      <c r="AU93" s="353" t="s">
        <v>848</v>
      </c>
      <c r="AV93" s="196" t="s">
        <v>649</v>
      </c>
      <c r="AW93" s="165" t="s">
        <v>650</v>
      </c>
      <c r="AX93" s="138">
        <v>4643.9399999999996</v>
      </c>
      <c r="AY93" s="137">
        <v>224</v>
      </c>
      <c r="AZ93" s="351">
        <v>46360</v>
      </c>
      <c r="BA93" s="12">
        <v>2026</v>
      </c>
      <c r="BB93" s="6" t="s">
        <v>168</v>
      </c>
      <c r="BC93" s="6"/>
      <c r="BR93" s="7"/>
      <c r="BX93" s="6"/>
    </row>
    <row r="94" spans="1:76" ht="15.75" customHeight="1" x14ac:dyDescent="0.25">
      <c r="A94" s="6">
        <v>88</v>
      </c>
      <c r="B94" s="17"/>
      <c r="C94" s="17"/>
      <c r="D94" s="253"/>
      <c r="E94" s="253"/>
      <c r="F94" s="253"/>
      <c r="G94" s="253"/>
      <c r="H94" s="253"/>
      <c r="I94" s="253"/>
      <c r="J94" s="46" t="s">
        <v>175</v>
      </c>
      <c r="K94" s="10">
        <v>1</v>
      </c>
      <c r="L94" s="147" t="s">
        <v>18</v>
      </c>
      <c r="M94" s="147"/>
      <c r="N94" s="137" t="s">
        <v>179</v>
      </c>
      <c r="O94" s="297">
        <f t="shared" si="31"/>
        <v>1</v>
      </c>
      <c r="P94" s="211">
        <v>1</v>
      </c>
      <c r="Q94" s="211"/>
      <c r="R94" s="211"/>
      <c r="S94" s="211"/>
      <c r="T94" s="211"/>
      <c r="U94" s="275"/>
      <c r="V94" s="211"/>
      <c r="W94" s="211"/>
      <c r="X94" s="211"/>
      <c r="Y94" s="211"/>
      <c r="Z94" s="211"/>
      <c r="AA94" s="275"/>
      <c r="AB94" s="211"/>
      <c r="AC94" s="211"/>
      <c r="AD94" s="211"/>
      <c r="AE94" s="211"/>
      <c r="AF94" s="211"/>
      <c r="AG94" s="274">
        <f t="shared" si="33"/>
        <v>0</v>
      </c>
      <c r="AH94" s="237"/>
      <c r="AI94" s="237"/>
      <c r="AJ94" s="237"/>
      <c r="AK94" s="237"/>
      <c r="AL94" s="237"/>
      <c r="AM94" s="304"/>
      <c r="AN94" s="299"/>
      <c r="AO94" s="304"/>
      <c r="AP94" s="304"/>
      <c r="AQ94" s="304"/>
      <c r="AR94" s="304"/>
      <c r="AS94" s="304"/>
      <c r="AT94" s="304"/>
      <c r="AU94" s="304"/>
      <c r="AV94" s="196" t="s">
        <v>651</v>
      </c>
      <c r="AW94" s="165" t="s">
        <v>646</v>
      </c>
      <c r="AX94" s="138" t="s">
        <v>551</v>
      </c>
      <c r="AY94" s="138">
        <v>143</v>
      </c>
      <c r="AZ94" s="139">
        <v>44896</v>
      </c>
      <c r="BA94" s="16" t="s">
        <v>803</v>
      </c>
      <c r="BB94" s="6" t="s">
        <v>180</v>
      </c>
      <c r="BC94" s="6"/>
      <c r="BR94" s="7"/>
      <c r="BX94" s="6"/>
    </row>
    <row r="95" spans="1:76" ht="15.75" customHeight="1" x14ac:dyDescent="0.25">
      <c r="A95" s="6">
        <v>89</v>
      </c>
      <c r="B95" s="17"/>
      <c r="C95" s="17"/>
      <c r="D95" s="253"/>
      <c r="E95" s="253"/>
      <c r="F95" s="253"/>
      <c r="G95" s="253"/>
      <c r="H95" s="253"/>
      <c r="I95" s="253"/>
      <c r="J95" s="46" t="s">
        <v>49</v>
      </c>
      <c r="K95" s="10">
        <v>1</v>
      </c>
      <c r="L95" s="147" t="s">
        <v>18</v>
      </c>
      <c r="M95" s="147"/>
      <c r="N95" s="137" t="s">
        <v>181</v>
      </c>
      <c r="O95" s="297">
        <f t="shared" si="31"/>
        <v>1</v>
      </c>
      <c r="P95" s="211"/>
      <c r="Q95" s="211">
        <v>1</v>
      </c>
      <c r="R95" s="211"/>
      <c r="S95" s="137"/>
      <c r="T95" s="137"/>
      <c r="U95" s="275"/>
      <c r="V95" s="211"/>
      <c r="W95" s="211"/>
      <c r="X95" s="211"/>
      <c r="Y95" s="211"/>
      <c r="Z95" s="211"/>
      <c r="AA95" s="275"/>
      <c r="AB95" s="211"/>
      <c r="AC95" s="211"/>
      <c r="AD95" s="211"/>
      <c r="AE95" s="211"/>
      <c r="AF95" s="211"/>
      <c r="AG95" s="274">
        <f t="shared" si="33"/>
        <v>0</v>
      </c>
      <c r="AH95" s="237"/>
      <c r="AI95" s="237"/>
      <c r="AJ95" s="237"/>
      <c r="AK95" s="237"/>
      <c r="AL95" s="237"/>
      <c r="AM95" s="304"/>
      <c r="AN95" s="299"/>
      <c r="AO95" s="304"/>
      <c r="AP95" s="304"/>
      <c r="AQ95" s="304"/>
      <c r="AR95" s="304"/>
      <c r="AS95" s="304"/>
      <c r="AT95" s="304"/>
      <c r="AU95" s="304"/>
      <c r="AV95" s="196" t="s">
        <v>652</v>
      </c>
      <c r="AW95" s="165" t="s">
        <v>653</v>
      </c>
      <c r="AX95" s="138">
        <v>6082.98</v>
      </c>
      <c r="AY95" s="137">
        <v>187</v>
      </c>
      <c r="AZ95" s="351">
        <v>46015</v>
      </c>
      <c r="BA95" s="16">
        <v>2025</v>
      </c>
      <c r="BB95" s="6" t="s">
        <v>180</v>
      </c>
      <c r="BC95" s="6"/>
      <c r="BR95" s="7"/>
      <c r="BX95" s="6"/>
    </row>
    <row r="96" spans="1:76" ht="15.75" customHeight="1" x14ac:dyDescent="0.25">
      <c r="A96" s="6">
        <v>90</v>
      </c>
      <c r="B96" s="17"/>
      <c r="C96" s="17"/>
      <c r="D96" s="253"/>
      <c r="E96" s="253"/>
      <c r="F96" s="253"/>
      <c r="G96" s="253"/>
      <c r="H96" s="253"/>
      <c r="I96" s="253"/>
      <c r="J96" s="46" t="s">
        <v>175</v>
      </c>
      <c r="K96" s="10">
        <v>1</v>
      </c>
      <c r="L96" s="147" t="s">
        <v>18</v>
      </c>
      <c r="M96" s="147"/>
      <c r="N96" s="137" t="s">
        <v>182</v>
      </c>
      <c r="O96" s="297">
        <f t="shared" si="31"/>
        <v>1</v>
      </c>
      <c r="P96" s="211"/>
      <c r="Q96" s="211">
        <v>1</v>
      </c>
      <c r="R96" s="211"/>
      <c r="S96" s="137"/>
      <c r="T96" s="137"/>
      <c r="U96" s="275"/>
      <c r="V96" s="211"/>
      <c r="W96" s="211"/>
      <c r="X96" s="211"/>
      <c r="Y96" s="211"/>
      <c r="Z96" s="211"/>
      <c r="AA96" s="275"/>
      <c r="AB96" s="211"/>
      <c r="AC96" s="211"/>
      <c r="AD96" s="211"/>
      <c r="AE96" s="211"/>
      <c r="AF96" s="211"/>
      <c r="AG96" s="274">
        <f t="shared" si="33"/>
        <v>0</v>
      </c>
      <c r="AH96" s="237"/>
      <c r="AI96" s="237"/>
      <c r="AJ96" s="237"/>
      <c r="AK96" s="237"/>
      <c r="AL96" s="237"/>
      <c r="AM96" s="304"/>
      <c r="AN96" s="299"/>
      <c r="AO96" s="304"/>
      <c r="AP96" s="304"/>
      <c r="AQ96" s="304"/>
      <c r="AR96" s="304"/>
      <c r="AS96" s="304"/>
      <c r="AT96" s="304"/>
      <c r="AU96" s="304"/>
      <c r="AV96" s="196" t="s">
        <v>654</v>
      </c>
      <c r="AW96" s="165" t="s">
        <v>648</v>
      </c>
      <c r="AX96" s="138">
        <v>6048.18</v>
      </c>
      <c r="AY96" s="137">
        <v>188</v>
      </c>
      <c r="AZ96" s="351">
        <v>46013</v>
      </c>
      <c r="BA96" s="16">
        <v>2025</v>
      </c>
      <c r="BB96" s="6" t="s">
        <v>180</v>
      </c>
      <c r="BC96" s="6"/>
      <c r="BR96" s="7"/>
      <c r="BX96" s="6"/>
    </row>
    <row r="97" spans="1:76" ht="15.75" customHeight="1" x14ac:dyDescent="0.25">
      <c r="A97" s="6">
        <v>91</v>
      </c>
      <c r="B97" s="17"/>
      <c r="C97" s="17"/>
      <c r="D97" s="253"/>
      <c r="E97" s="253"/>
      <c r="F97" s="253"/>
      <c r="G97" s="253"/>
      <c r="H97" s="253"/>
      <c r="I97" s="253"/>
      <c r="J97" s="46" t="s">
        <v>49</v>
      </c>
      <c r="K97" s="10">
        <v>1</v>
      </c>
      <c r="L97" s="147" t="s">
        <v>18</v>
      </c>
      <c r="M97" s="147"/>
      <c r="N97" s="137" t="s">
        <v>183</v>
      </c>
      <c r="O97" s="297">
        <f t="shared" si="31"/>
        <v>1</v>
      </c>
      <c r="P97" s="211"/>
      <c r="Q97" s="211">
        <v>1</v>
      </c>
      <c r="R97" s="211"/>
      <c r="S97" s="137"/>
      <c r="T97" s="137"/>
      <c r="U97" s="275"/>
      <c r="V97" s="211"/>
      <c r="W97" s="211"/>
      <c r="X97" s="211"/>
      <c r="Y97" s="211"/>
      <c r="Z97" s="211"/>
      <c r="AA97" s="275"/>
      <c r="AB97" s="211"/>
      <c r="AC97" s="211"/>
      <c r="AD97" s="211"/>
      <c r="AE97" s="211"/>
      <c r="AF97" s="211"/>
      <c r="AG97" s="274">
        <f t="shared" si="33"/>
        <v>0</v>
      </c>
      <c r="AH97" s="237"/>
      <c r="AI97" s="237"/>
      <c r="AJ97" s="237"/>
      <c r="AK97" s="237"/>
      <c r="AL97" s="237"/>
      <c r="AM97" s="304"/>
      <c r="AN97" s="299"/>
      <c r="AO97" s="304"/>
      <c r="AP97" s="304"/>
      <c r="AQ97" s="304"/>
      <c r="AR97" s="304"/>
      <c r="AS97" s="304"/>
      <c r="AT97" s="304"/>
      <c r="AU97" s="304"/>
      <c r="AV97" s="196" t="s">
        <v>655</v>
      </c>
      <c r="AW97" s="165" t="s">
        <v>653</v>
      </c>
      <c r="AX97" s="138">
        <v>6082.98</v>
      </c>
      <c r="AY97" s="137">
        <v>187</v>
      </c>
      <c r="AZ97" s="351">
        <v>46015</v>
      </c>
      <c r="BA97" s="16">
        <v>2025</v>
      </c>
      <c r="BB97" s="6" t="s">
        <v>180</v>
      </c>
      <c r="BC97" s="6"/>
      <c r="BR97" s="7"/>
      <c r="BX97" s="6"/>
    </row>
    <row r="98" spans="1:76" ht="15.75" customHeight="1" x14ac:dyDescent="0.25">
      <c r="A98" s="6">
        <v>92</v>
      </c>
      <c r="B98" s="17"/>
      <c r="C98" s="17"/>
      <c r="D98" s="253"/>
      <c r="E98" s="253"/>
      <c r="F98" s="253"/>
      <c r="G98" s="253"/>
      <c r="H98" s="253"/>
      <c r="I98" s="253"/>
      <c r="J98" s="46" t="s">
        <v>184</v>
      </c>
      <c r="K98" s="10">
        <v>1</v>
      </c>
      <c r="L98" s="147" t="s">
        <v>18</v>
      </c>
      <c r="M98" s="137" t="s">
        <v>820</v>
      </c>
      <c r="N98" s="137" t="s">
        <v>185</v>
      </c>
      <c r="O98" s="297">
        <f t="shared" si="31"/>
        <v>1</v>
      </c>
      <c r="P98" s="211"/>
      <c r="Q98" s="211">
        <v>1</v>
      </c>
      <c r="R98" s="211"/>
      <c r="S98" s="211"/>
      <c r="T98" s="211"/>
      <c r="U98" s="275"/>
      <c r="V98" s="211"/>
      <c r="W98" s="211"/>
      <c r="X98" s="211"/>
      <c r="Y98" s="211"/>
      <c r="Z98" s="211"/>
      <c r="AA98" s="275"/>
      <c r="AB98" s="211"/>
      <c r="AC98" s="211"/>
      <c r="AD98" s="211"/>
      <c r="AE98" s="211"/>
      <c r="AF98" s="211"/>
      <c r="AG98" s="274">
        <f t="shared" si="33"/>
        <v>1</v>
      </c>
      <c r="AH98" s="237"/>
      <c r="AI98" s="237"/>
      <c r="AJ98" s="237">
        <v>1</v>
      </c>
      <c r="AK98" s="237"/>
      <c r="AL98" s="237"/>
      <c r="AM98" s="304">
        <f>1596000/1.2</f>
        <v>1330000</v>
      </c>
      <c r="AN98" s="338"/>
      <c r="AO98" s="337"/>
      <c r="AP98" s="337"/>
      <c r="AQ98" s="337">
        <f>AM98*1.136</f>
        <v>1510879.9999999998</v>
      </c>
      <c r="AR98" s="337"/>
      <c r="AS98" s="337"/>
      <c r="AT98" s="353" t="str">
        <f t="shared" ref="AT98" si="35">HYPERLINK(AV98&amp;".pdf",AV98)</f>
        <v>00002851</v>
      </c>
      <c r="AU98" s="353" t="s">
        <v>848</v>
      </c>
      <c r="AV98" s="196" t="s">
        <v>656</v>
      </c>
      <c r="AW98" s="165" t="s">
        <v>650</v>
      </c>
      <c r="AX98" s="138">
        <v>4643.9399999999996</v>
      </c>
      <c r="AY98" s="137">
        <v>212</v>
      </c>
      <c r="AZ98" s="351">
        <v>45995</v>
      </c>
      <c r="BA98" s="16">
        <v>2025</v>
      </c>
      <c r="BB98" s="6" t="s">
        <v>180</v>
      </c>
      <c r="BC98" s="6"/>
      <c r="BR98" s="7"/>
      <c r="BX98" s="6"/>
    </row>
    <row r="99" spans="1:76" ht="15.75" customHeight="1" x14ac:dyDescent="0.25">
      <c r="A99" s="6">
        <v>93</v>
      </c>
      <c r="B99" s="17"/>
      <c r="C99" s="17"/>
      <c r="D99" s="253"/>
      <c r="E99" s="253"/>
      <c r="F99" s="253"/>
      <c r="G99" s="253"/>
      <c r="H99" s="253"/>
      <c r="I99" s="253"/>
      <c r="J99" s="46" t="s">
        <v>186</v>
      </c>
      <c r="K99" s="10">
        <v>1</v>
      </c>
      <c r="L99" s="147" t="s">
        <v>18</v>
      </c>
      <c r="M99" s="147"/>
      <c r="N99" s="137" t="s">
        <v>187</v>
      </c>
      <c r="O99" s="297">
        <f t="shared" si="31"/>
        <v>1</v>
      </c>
      <c r="P99" s="211"/>
      <c r="Q99" s="211">
        <v>1</v>
      </c>
      <c r="R99" s="211"/>
      <c r="S99" s="137"/>
      <c r="T99" s="137"/>
      <c r="U99" s="275"/>
      <c r="V99" s="211"/>
      <c r="W99" s="211"/>
      <c r="X99" s="211"/>
      <c r="Y99" s="211"/>
      <c r="Z99" s="211"/>
      <c r="AA99" s="275"/>
      <c r="AB99" s="211"/>
      <c r="AC99" s="211"/>
      <c r="AD99" s="211"/>
      <c r="AE99" s="211"/>
      <c r="AF99" s="211"/>
      <c r="AG99" s="274">
        <f t="shared" si="33"/>
        <v>0</v>
      </c>
      <c r="AH99" s="237"/>
      <c r="AI99" s="237"/>
      <c r="AJ99" s="237"/>
      <c r="AK99" s="237"/>
      <c r="AL99" s="237"/>
      <c r="AM99" s="304"/>
      <c r="AN99" s="299"/>
      <c r="AO99" s="304"/>
      <c r="AP99" s="304"/>
      <c r="AQ99" s="304"/>
      <c r="AR99" s="304"/>
      <c r="AS99" s="304"/>
      <c r="AT99" s="304"/>
      <c r="AU99" s="304"/>
      <c r="AV99" s="196" t="s">
        <v>657</v>
      </c>
      <c r="AW99" s="165" t="s">
        <v>658</v>
      </c>
      <c r="AX99" s="138">
        <v>4423.0200000000004</v>
      </c>
      <c r="AY99" s="137">
        <v>174</v>
      </c>
      <c r="AZ99" s="351">
        <v>45815</v>
      </c>
      <c r="BA99" s="16">
        <v>2025</v>
      </c>
      <c r="BB99" s="6" t="s">
        <v>180</v>
      </c>
      <c r="BC99" s="6"/>
      <c r="BR99" s="7"/>
      <c r="BX99" s="6"/>
    </row>
    <row r="100" spans="1:76" ht="15.75" customHeight="1" x14ac:dyDescent="0.25">
      <c r="A100" s="6">
        <v>94</v>
      </c>
      <c r="B100" s="17"/>
      <c r="C100" s="17"/>
      <c r="D100" s="253"/>
      <c r="E100" s="253"/>
      <c r="F100" s="253"/>
      <c r="G100" s="253"/>
      <c r="H100" s="253"/>
      <c r="I100" s="253"/>
      <c r="J100" s="46" t="s">
        <v>188</v>
      </c>
      <c r="K100" s="10">
        <v>1</v>
      </c>
      <c r="L100" s="147" t="s">
        <v>18</v>
      </c>
      <c r="M100" s="137" t="s">
        <v>820</v>
      </c>
      <c r="N100" s="137" t="s">
        <v>189</v>
      </c>
      <c r="O100" s="297">
        <f t="shared" si="31"/>
        <v>1</v>
      </c>
      <c r="P100" s="211">
        <v>1</v>
      </c>
      <c r="Q100" s="211"/>
      <c r="R100" s="211"/>
      <c r="S100" s="211"/>
      <c r="T100" s="211"/>
      <c r="U100" s="275"/>
      <c r="V100" s="211"/>
      <c r="W100" s="211"/>
      <c r="X100" s="211"/>
      <c r="Y100" s="211"/>
      <c r="Z100" s="211"/>
      <c r="AA100" s="275"/>
      <c r="AB100" s="211"/>
      <c r="AC100" s="211"/>
      <c r="AD100" s="211"/>
      <c r="AE100" s="211"/>
      <c r="AF100" s="211"/>
      <c r="AG100" s="274">
        <f t="shared" si="33"/>
        <v>1</v>
      </c>
      <c r="AH100" s="237"/>
      <c r="AI100" s="237"/>
      <c r="AJ100" s="237"/>
      <c r="AK100" s="237"/>
      <c r="AL100" s="237">
        <v>1</v>
      </c>
      <c r="AM100" s="304">
        <f>1596000/1.2</f>
        <v>1330000</v>
      </c>
      <c r="AN100" s="338"/>
      <c r="AO100" s="337"/>
      <c r="AP100" s="337"/>
      <c r="AQ100" s="337"/>
      <c r="AR100" s="337"/>
      <c r="AS100" s="337">
        <f>AM100*1.233</f>
        <v>1639890.0000000002</v>
      </c>
      <c r="AT100" s="353" t="str">
        <f t="shared" ref="AT100" si="36">HYPERLINK(AV100&amp;".pdf",AV100)</f>
        <v>00004045</v>
      </c>
      <c r="AU100" s="353" t="s">
        <v>848</v>
      </c>
      <c r="AV100" s="196" t="s">
        <v>659</v>
      </c>
      <c r="AW100" s="165" t="s">
        <v>604</v>
      </c>
      <c r="AX100" s="138" t="s">
        <v>551</v>
      </c>
      <c r="AY100" s="138">
        <v>156</v>
      </c>
      <c r="AZ100" s="139">
        <v>44904</v>
      </c>
      <c r="BA100" s="16" t="s">
        <v>803</v>
      </c>
      <c r="BB100" s="6" t="s">
        <v>180</v>
      </c>
      <c r="BC100" s="6"/>
      <c r="BR100" s="7"/>
      <c r="BX100" s="6"/>
    </row>
    <row r="101" spans="1:76" ht="28.5" x14ac:dyDescent="0.25">
      <c r="A101" s="6">
        <v>95</v>
      </c>
      <c r="B101" s="153" t="s">
        <v>190</v>
      </c>
      <c r="C101" s="27" t="s">
        <v>191</v>
      </c>
      <c r="D101" s="220">
        <f>SUM(D102:D124)</f>
        <v>27.895056719999989</v>
      </c>
      <c r="E101" s="220">
        <v>28.409640582200002</v>
      </c>
      <c r="F101" s="220">
        <v>28.855466781871399</v>
      </c>
      <c r="G101" s="220">
        <v>29.27521945002097</v>
      </c>
      <c r="H101" s="220">
        <v>29.695199367776294</v>
      </c>
      <c r="I101" s="220">
        <v>30.124541213323994</v>
      </c>
      <c r="J101" s="29"/>
      <c r="K101" s="125">
        <f>SUM(K102:K125)</f>
        <v>24</v>
      </c>
      <c r="L101" s="31"/>
      <c r="M101" s="31"/>
      <c r="N101" s="154"/>
      <c r="O101" s="220">
        <f>SUM(O102:O125)</f>
        <v>18</v>
      </c>
      <c r="P101" s="220">
        <f>SUM(P102:P125)</f>
        <v>1</v>
      </c>
      <c r="Q101" s="220">
        <f t="shared" ref="Q101:T101" si="37">SUM(Q102:Q125)</f>
        <v>10</v>
      </c>
      <c r="R101" s="220">
        <f t="shared" si="37"/>
        <v>5</v>
      </c>
      <c r="S101" s="220">
        <f t="shared" si="37"/>
        <v>2</v>
      </c>
      <c r="T101" s="220">
        <f t="shared" si="37"/>
        <v>0</v>
      </c>
      <c r="U101" s="125">
        <f>SUM(V101:Z101)</f>
        <v>24.124541213323994</v>
      </c>
      <c r="V101" s="125">
        <f>IF(E101&lt;(K101-P101),0,E101-(K101-P101))</f>
        <v>5.4096405822000015</v>
      </c>
      <c r="W101" s="125">
        <f>IF(F101&lt;(K101-Q101-P101),0,F101-(K101-Q101-P101)-V101)</f>
        <v>10.445826199671398</v>
      </c>
      <c r="X101" s="125">
        <f>IF(G101&lt;(K101-R101-Q101-P101),0,G101-(K101-R101-Q101-P101)-W101-V101)</f>
        <v>5.4197526681495702</v>
      </c>
      <c r="Y101" s="125">
        <f>IF(H101&lt;(K101-S101-R101-Q101-P101),0,H101-(K101-S101-R101-Q101-P101)-X101-W101-V101)</f>
        <v>2.4199799177553238</v>
      </c>
      <c r="Z101" s="125">
        <f>IF(I101&lt;(K101-T101-S101-R101-Q101-P101),0,I101-(K101-T101-S101-R101-Q101-P101)-Y101-X101-W101-V101)</f>
        <v>0.42934184554770027</v>
      </c>
      <c r="AA101" s="125">
        <f>SUM(AB101:AF101)</f>
        <v>14.124541213323994</v>
      </c>
      <c r="AB101" s="125">
        <f>V101</f>
        <v>5.4096405822000015</v>
      </c>
      <c r="AC101" s="125">
        <f>W101-AH101</f>
        <v>9.4458261996713979</v>
      </c>
      <c r="AD101" s="125">
        <f>X101-AI101-AH101</f>
        <v>4.4197526681495702</v>
      </c>
      <c r="AE101" s="125">
        <f>Y101-AJ101-AI101-AH101</f>
        <v>0.41997991775532384</v>
      </c>
      <c r="AF101" s="125">
        <f>Z101-AK101-AJ101-AI101-AH101</f>
        <v>-5.5706581544522997</v>
      </c>
      <c r="AG101" s="220">
        <f>SUM(AH101:AL101)</f>
        <v>8</v>
      </c>
      <c r="AH101" s="220">
        <f>SUM(AH102:AH125)</f>
        <v>1</v>
      </c>
      <c r="AI101" s="220">
        <f t="shared" ref="AI101:AS101" si="38">SUM(AI102:AI125)</f>
        <v>0</v>
      </c>
      <c r="AJ101" s="220">
        <f t="shared" si="38"/>
        <v>1</v>
      </c>
      <c r="AK101" s="220">
        <f t="shared" si="38"/>
        <v>4</v>
      </c>
      <c r="AL101" s="220">
        <f t="shared" si="38"/>
        <v>2</v>
      </c>
      <c r="AM101" s="220"/>
      <c r="AN101" s="220">
        <f t="shared" si="38"/>
        <v>0</v>
      </c>
      <c r="AO101" s="125">
        <f t="shared" si="38"/>
        <v>4450730</v>
      </c>
      <c r="AP101" s="125">
        <f t="shared" si="38"/>
        <v>0</v>
      </c>
      <c r="AQ101" s="125">
        <f t="shared" si="38"/>
        <v>4470160</v>
      </c>
      <c r="AR101" s="125">
        <f t="shared" si="38"/>
        <v>29996936.666666672</v>
      </c>
      <c r="AS101" s="125">
        <f t="shared" si="38"/>
        <v>21166500.000000004</v>
      </c>
      <c r="AT101" s="125"/>
      <c r="AU101" s="125"/>
      <c r="AV101" s="200"/>
      <c r="AW101" s="229"/>
      <c r="AX101" s="154"/>
      <c r="AY101" s="154"/>
      <c r="AZ101" s="154"/>
      <c r="BA101" s="111"/>
      <c r="BC101" s="6"/>
      <c r="BR101" s="7"/>
      <c r="BX101" s="6"/>
    </row>
    <row r="102" spans="1:76" ht="26.25" customHeight="1" x14ac:dyDescent="0.25">
      <c r="A102" s="6">
        <v>96</v>
      </c>
      <c r="B102" s="15"/>
      <c r="C102" s="15" t="s">
        <v>192</v>
      </c>
      <c r="D102" s="255">
        <v>20.800264659999989</v>
      </c>
      <c r="E102" s="255">
        <v>6.0446475516000007</v>
      </c>
      <c r="F102" s="255">
        <v>6.1380613737492</v>
      </c>
      <c r="G102" s="255">
        <v>6.2259855222268836</v>
      </c>
      <c r="H102" s="255">
        <v>6.3138868372836203</v>
      </c>
      <c r="I102" s="255">
        <v>6.4042539140719983</v>
      </c>
      <c r="J102" s="46" t="s">
        <v>193</v>
      </c>
      <c r="K102" s="10">
        <v>1</v>
      </c>
      <c r="L102" s="34" t="s">
        <v>194</v>
      </c>
      <c r="M102" s="34"/>
      <c r="N102" s="137" t="s">
        <v>195</v>
      </c>
      <c r="O102" s="275">
        <f>SUM(P102:T102)</f>
        <v>1</v>
      </c>
      <c r="P102" s="211"/>
      <c r="Q102" s="211"/>
      <c r="R102" s="211"/>
      <c r="S102" s="211">
        <v>1</v>
      </c>
      <c r="T102" s="211"/>
      <c r="U102" s="275"/>
      <c r="V102" s="211"/>
      <c r="W102" s="211"/>
      <c r="X102" s="211"/>
      <c r="Y102" s="211"/>
      <c r="Z102" s="211"/>
      <c r="AA102" s="275"/>
      <c r="AB102" s="211"/>
      <c r="AC102" s="211"/>
      <c r="AD102" s="211"/>
      <c r="AE102" s="211"/>
      <c r="AF102" s="211"/>
      <c r="AG102" s="275">
        <f>SUM(AH102:AL102)</f>
        <v>0</v>
      </c>
      <c r="AH102" s="137"/>
      <c r="AI102" s="137"/>
      <c r="AJ102" s="137"/>
      <c r="AK102" s="137"/>
      <c r="AL102" s="137"/>
      <c r="AM102" s="304"/>
      <c r="AN102" s="299"/>
      <c r="AO102" s="304"/>
      <c r="AP102" s="304"/>
      <c r="AQ102" s="304"/>
      <c r="AR102" s="304"/>
      <c r="AS102" s="304"/>
      <c r="AT102" s="304"/>
      <c r="AU102" s="304"/>
      <c r="AV102" s="196" t="s">
        <v>660</v>
      </c>
      <c r="AW102" s="165" t="s">
        <v>661</v>
      </c>
      <c r="AX102" s="138">
        <v>6850.7</v>
      </c>
      <c r="AY102" s="138">
        <v>224</v>
      </c>
      <c r="AZ102" s="139">
        <v>46727</v>
      </c>
      <c r="BA102" s="12">
        <v>2027</v>
      </c>
      <c r="BC102" s="6"/>
      <c r="BR102" s="7"/>
      <c r="BX102" s="6"/>
    </row>
    <row r="103" spans="1:76" ht="30" customHeight="1" x14ac:dyDescent="0.25">
      <c r="A103" s="6">
        <v>97</v>
      </c>
      <c r="B103" s="15"/>
      <c r="C103" s="15" t="s">
        <v>196</v>
      </c>
      <c r="D103" s="255">
        <v>0.57746396999999872</v>
      </c>
      <c r="E103" s="255">
        <v>0.61083599999999993</v>
      </c>
      <c r="F103" s="255">
        <v>0.62657999999999991</v>
      </c>
      <c r="G103" s="255">
        <v>0.64067399999999997</v>
      </c>
      <c r="H103" s="255">
        <v>0.65509799999999996</v>
      </c>
      <c r="I103" s="255">
        <v>0.66673799999999994</v>
      </c>
      <c r="J103" s="155" t="s">
        <v>197</v>
      </c>
      <c r="K103" s="10">
        <v>1</v>
      </c>
      <c r="L103" s="34" t="s">
        <v>194</v>
      </c>
      <c r="M103" s="34" t="s">
        <v>814</v>
      </c>
      <c r="N103" s="137" t="s">
        <v>198</v>
      </c>
      <c r="O103" s="275">
        <f t="shared" ref="O103:O125" si="39">SUM(P103:T103)</f>
        <v>1</v>
      </c>
      <c r="P103" s="211"/>
      <c r="Q103" s="211">
        <v>1</v>
      </c>
      <c r="R103" s="211"/>
      <c r="S103" s="211"/>
      <c r="T103" s="211"/>
      <c r="U103" s="275"/>
      <c r="V103" s="211"/>
      <c r="W103" s="211"/>
      <c r="X103" s="211"/>
      <c r="Y103" s="211"/>
      <c r="Z103" s="211"/>
      <c r="AA103" s="275"/>
      <c r="AB103" s="211"/>
      <c r="AC103" s="211"/>
      <c r="AD103" s="211"/>
      <c r="AE103" s="211"/>
      <c r="AF103" s="211"/>
      <c r="AG103" s="275">
        <f t="shared" ref="AG103:AG125" si="40">SUM(AH103:AL103)</f>
        <v>1</v>
      </c>
      <c r="AH103" s="211"/>
      <c r="AI103" s="211"/>
      <c r="AJ103" s="211">
        <v>1</v>
      </c>
      <c r="AK103" s="211"/>
      <c r="AL103" s="211"/>
      <c r="AM103" s="304">
        <f>4722000/1.2</f>
        <v>3935000</v>
      </c>
      <c r="AN103" s="338"/>
      <c r="AO103" s="337"/>
      <c r="AP103" s="337"/>
      <c r="AQ103" s="337">
        <f>AM103*1.136</f>
        <v>4470160</v>
      </c>
      <c r="AR103" s="337"/>
      <c r="AS103" s="337"/>
      <c r="AT103" s="353" t="str">
        <f t="shared" ref="AT103:AT104" si="41">HYPERLINK(AV103&amp;".pdf",AV103)</f>
        <v>00000077</v>
      </c>
      <c r="AU103" s="353" t="s">
        <v>847</v>
      </c>
      <c r="AV103" s="196" t="s">
        <v>662</v>
      </c>
      <c r="AW103" s="165" t="s">
        <v>573</v>
      </c>
      <c r="AX103" s="138">
        <v>13435.59</v>
      </c>
      <c r="AY103" s="137">
        <v>260</v>
      </c>
      <c r="AZ103" s="351">
        <v>45829</v>
      </c>
      <c r="BA103" s="16">
        <v>2025</v>
      </c>
      <c r="BC103" s="6"/>
      <c r="BR103" s="7"/>
      <c r="BX103" s="6"/>
    </row>
    <row r="104" spans="1:76" ht="30" customHeight="1" x14ac:dyDescent="0.25">
      <c r="A104" s="6">
        <v>98</v>
      </c>
      <c r="B104" s="15"/>
      <c r="C104" s="15" t="s">
        <v>199</v>
      </c>
      <c r="D104" s="255">
        <v>0.57439532999999998</v>
      </c>
      <c r="E104" s="255">
        <v>21.156266430600002</v>
      </c>
      <c r="F104" s="255">
        <v>21.483214808122199</v>
      </c>
      <c r="G104" s="255">
        <v>21.790949327794088</v>
      </c>
      <c r="H104" s="255">
        <v>22.098603930492672</v>
      </c>
      <c r="I104" s="255">
        <v>22.414888699251993</v>
      </c>
      <c r="J104" s="155" t="s">
        <v>200</v>
      </c>
      <c r="K104" s="10">
        <v>1</v>
      </c>
      <c r="L104" s="34" t="s">
        <v>194</v>
      </c>
      <c r="M104" s="34" t="s">
        <v>814</v>
      </c>
      <c r="N104" s="137" t="s">
        <v>201</v>
      </c>
      <c r="O104" s="275">
        <f t="shared" si="39"/>
        <v>1</v>
      </c>
      <c r="P104" s="211"/>
      <c r="Q104" s="211">
        <v>1</v>
      </c>
      <c r="R104" s="211"/>
      <c r="S104" s="211"/>
      <c r="T104" s="211"/>
      <c r="U104" s="275"/>
      <c r="V104" s="211"/>
      <c r="W104" s="211"/>
      <c r="X104" s="211"/>
      <c r="Y104" s="211"/>
      <c r="Z104" s="211"/>
      <c r="AA104" s="275"/>
      <c r="AB104" s="211"/>
      <c r="AC104" s="211"/>
      <c r="AD104" s="211"/>
      <c r="AE104" s="211"/>
      <c r="AF104" s="211"/>
      <c r="AG104" s="275">
        <f t="shared" si="40"/>
        <v>1</v>
      </c>
      <c r="AH104" s="211"/>
      <c r="AI104" s="211"/>
      <c r="AJ104" s="211"/>
      <c r="AK104" s="211">
        <v>1</v>
      </c>
      <c r="AL104" s="211"/>
      <c r="AM104" s="304">
        <f>4722000/1.2</f>
        <v>3935000</v>
      </c>
      <c r="AN104" s="338"/>
      <c r="AO104" s="337"/>
      <c r="AP104" s="337"/>
      <c r="AQ104" s="337"/>
      <c r="AR104" s="337">
        <f>AM104*1.183</f>
        <v>4655105</v>
      </c>
      <c r="AS104" s="337"/>
      <c r="AT104" s="353" t="str">
        <f t="shared" si="41"/>
        <v>00000023</v>
      </c>
      <c r="AU104" s="353" t="s">
        <v>847</v>
      </c>
      <c r="AV104" s="196" t="s">
        <v>663</v>
      </c>
      <c r="AW104" s="165" t="s">
        <v>573</v>
      </c>
      <c r="AX104" s="138">
        <v>13435.59</v>
      </c>
      <c r="AY104" s="137">
        <v>260</v>
      </c>
      <c r="AZ104" s="351">
        <v>45829</v>
      </c>
      <c r="BA104" s="16">
        <v>2025</v>
      </c>
      <c r="BC104" s="6"/>
      <c r="BR104" s="7"/>
      <c r="BX104" s="6"/>
    </row>
    <row r="105" spans="1:76" ht="63.75" customHeight="1" x14ac:dyDescent="0.25">
      <c r="A105" s="6">
        <v>99</v>
      </c>
      <c r="B105" s="15"/>
      <c r="C105" s="15" t="s">
        <v>202</v>
      </c>
      <c r="D105" s="255">
        <v>5.9429327599999979</v>
      </c>
      <c r="E105" s="255">
        <v>0.59789060000000005</v>
      </c>
      <c r="F105" s="255">
        <v>0.6076106</v>
      </c>
      <c r="G105" s="255">
        <v>0.61761060000000001</v>
      </c>
      <c r="H105" s="255">
        <v>0.62761060000000002</v>
      </c>
      <c r="I105" s="255">
        <v>0.63866060000000002</v>
      </c>
      <c r="J105" s="46" t="s">
        <v>203</v>
      </c>
      <c r="K105" s="10">
        <v>1</v>
      </c>
      <c r="L105" s="34" t="s">
        <v>194</v>
      </c>
      <c r="M105" s="34"/>
      <c r="N105" s="137" t="s">
        <v>204</v>
      </c>
      <c r="O105" s="275">
        <f t="shared" si="39"/>
        <v>0</v>
      </c>
      <c r="P105" s="211"/>
      <c r="Q105" s="211"/>
      <c r="R105" s="211"/>
      <c r="S105" s="211"/>
      <c r="T105" s="211"/>
      <c r="U105" s="275"/>
      <c r="V105" s="211"/>
      <c r="W105" s="211"/>
      <c r="X105" s="211"/>
      <c r="Y105" s="211"/>
      <c r="Z105" s="211"/>
      <c r="AA105" s="275"/>
      <c r="AB105" s="211"/>
      <c r="AC105" s="211"/>
      <c r="AD105" s="211"/>
      <c r="AE105" s="211"/>
      <c r="AF105" s="211"/>
      <c r="AG105" s="275">
        <f t="shared" si="40"/>
        <v>0</v>
      </c>
      <c r="AH105" s="137"/>
      <c r="AI105" s="137"/>
      <c r="AJ105" s="137"/>
      <c r="AK105" s="137"/>
      <c r="AL105" s="137"/>
      <c r="AM105" s="304"/>
      <c r="AN105" s="299"/>
      <c r="AO105" s="304"/>
      <c r="AP105" s="304"/>
      <c r="AQ105" s="304"/>
      <c r="AR105" s="304"/>
      <c r="AS105" s="304"/>
      <c r="AT105" s="304"/>
      <c r="AU105" s="304"/>
      <c r="AV105" s="197" t="s">
        <v>628</v>
      </c>
      <c r="AW105" s="138"/>
      <c r="AX105" s="138"/>
      <c r="AY105" s="148"/>
      <c r="AZ105" s="139"/>
      <c r="BA105" s="16"/>
      <c r="BC105" s="6"/>
      <c r="BR105" s="7"/>
      <c r="BX105" s="6"/>
    </row>
    <row r="106" spans="1:76" ht="30" customHeight="1" x14ac:dyDescent="0.25">
      <c r="A106" s="6">
        <v>100</v>
      </c>
      <c r="B106" s="15"/>
      <c r="C106" s="15"/>
      <c r="D106" s="255"/>
      <c r="E106" s="255"/>
      <c r="F106" s="255"/>
      <c r="G106" s="255"/>
      <c r="H106" s="255"/>
      <c r="I106" s="255"/>
      <c r="J106" s="146" t="s">
        <v>205</v>
      </c>
      <c r="K106" s="10">
        <v>1</v>
      </c>
      <c r="L106" s="34" t="s">
        <v>194</v>
      </c>
      <c r="M106" s="34"/>
      <c r="N106" s="38" t="s">
        <v>206</v>
      </c>
      <c r="O106" s="275">
        <f t="shared" si="39"/>
        <v>1</v>
      </c>
      <c r="P106" s="240"/>
      <c r="Q106" s="240"/>
      <c r="R106" s="211">
        <v>1</v>
      </c>
      <c r="S106" s="240"/>
      <c r="T106" s="240"/>
      <c r="U106" s="288"/>
      <c r="V106" s="240"/>
      <c r="W106" s="240"/>
      <c r="X106" s="211"/>
      <c r="Y106" s="240"/>
      <c r="Z106" s="240"/>
      <c r="AA106" s="288"/>
      <c r="AB106" s="240"/>
      <c r="AC106" s="240"/>
      <c r="AD106" s="240"/>
      <c r="AE106" s="240"/>
      <c r="AF106" s="240"/>
      <c r="AG106" s="275">
        <f t="shared" si="40"/>
        <v>0</v>
      </c>
      <c r="AH106" s="240"/>
      <c r="AI106" s="240"/>
      <c r="AJ106" s="240"/>
      <c r="AK106" s="240"/>
      <c r="AL106" s="240"/>
      <c r="AM106" s="305"/>
      <c r="AN106" s="315"/>
      <c r="AO106" s="305"/>
      <c r="AP106" s="305"/>
      <c r="AQ106" s="305"/>
      <c r="AR106" s="305"/>
      <c r="AS106" s="305"/>
      <c r="AT106" s="305"/>
      <c r="AU106" s="305"/>
      <c r="AV106" s="196" t="s">
        <v>664</v>
      </c>
      <c r="AW106" s="165" t="s">
        <v>665</v>
      </c>
      <c r="AX106" s="138">
        <v>286873.09999999998</v>
      </c>
      <c r="AY106" s="138">
        <v>80</v>
      </c>
      <c r="AZ106" s="139">
        <v>46357</v>
      </c>
      <c r="BA106" s="12">
        <v>2026</v>
      </c>
      <c r="BC106" s="6"/>
      <c r="BR106" s="7"/>
      <c r="BX106" s="6"/>
    </row>
    <row r="107" spans="1:76" ht="15.75" customHeight="1" x14ac:dyDescent="0.25">
      <c r="A107" s="6">
        <v>101</v>
      </c>
      <c r="B107" s="32"/>
      <c r="C107" s="32"/>
      <c r="D107" s="257"/>
      <c r="E107" s="257"/>
      <c r="F107" s="257"/>
      <c r="G107" s="257"/>
      <c r="H107" s="257"/>
      <c r="I107" s="257"/>
      <c r="J107" s="46" t="s">
        <v>207</v>
      </c>
      <c r="K107" s="10">
        <v>1</v>
      </c>
      <c r="L107" s="34" t="s">
        <v>208</v>
      </c>
      <c r="M107" s="34"/>
      <c r="N107" s="137" t="s">
        <v>209</v>
      </c>
      <c r="O107" s="275">
        <f t="shared" si="39"/>
        <v>1</v>
      </c>
      <c r="P107" s="211"/>
      <c r="Q107" s="211"/>
      <c r="R107" s="211">
        <v>1</v>
      </c>
      <c r="S107" s="211"/>
      <c r="T107" s="211"/>
      <c r="U107" s="275"/>
      <c r="V107" s="211"/>
      <c r="W107" s="211"/>
      <c r="X107" s="211"/>
      <c r="Y107" s="211"/>
      <c r="Z107" s="211"/>
      <c r="AA107" s="275"/>
      <c r="AB107" s="211"/>
      <c r="AC107" s="211"/>
      <c r="AD107" s="211"/>
      <c r="AE107" s="211"/>
      <c r="AF107" s="211"/>
      <c r="AG107" s="275">
        <f t="shared" si="40"/>
        <v>0</v>
      </c>
      <c r="AH107" s="211"/>
      <c r="AI107" s="211"/>
      <c r="AJ107" s="211"/>
      <c r="AK107" s="211"/>
      <c r="AL107" s="211"/>
      <c r="AM107" s="304"/>
      <c r="AN107" s="299"/>
      <c r="AO107" s="304"/>
      <c r="AP107" s="304"/>
      <c r="AQ107" s="304"/>
      <c r="AR107" s="304"/>
      <c r="AS107" s="304"/>
      <c r="AT107" s="304"/>
      <c r="AU107" s="304"/>
      <c r="AV107" s="196" t="s">
        <v>666</v>
      </c>
      <c r="AW107" s="165" t="s">
        <v>667</v>
      </c>
      <c r="AX107" s="138">
        <v>4767.07</v>
      </c>
      <c r="AY107" s="138">
        <v>159</v>
      </c>
      <c r="AZ107" s="139">
        <v>46381</v>
      </c>
      <c r="BA107" s="12">
        <v>2026</v>
      </c>
      <c r="BC107" s="6"/>
      <c r="BR107" s="7"/>
      <c r="BX107" s="6"/>
    </row>
    <row r="108" spans="1:76" ht="15.75" customHeight="1" x14ac:dyDescent="0.25">
      <c r="A108" s="6">
        <v>102</v>
      </c>
      <c r="B108" s="32"/>
      <c r="C108" s="32"/>
      <c r="D108" s="257"/>
      <c r="E108" s="257"/>
      <c r="F108" s="257"/>
      <c r="G108" s="257"/>
      <c r="H108" s="257"/>
      <c r="I108" s="257"/>
      <c r="J108" s="46" t="s">
        <v>207</v>
      </c>
      <c r="K108" s="10">
        <v>1</v>
      </c>
      <c r="L108" s="34" t="s">
        <v>208</v>
      </c>
      <c r="M108" s="34"/>
      <c r="N108" s="137" t="s">
        <v>210</v>
      </c>
      <c r="O108" s="275">
        <f t="shared" si="39"/>
        <v>1</v>
      </c>
      <c r="P108" s="211"/>
      <c r="Q108" s="211">
        <v>1</v>
      </c>
      <c r="R108" s="211"/>
      <c r="S108" s="211"/>
      <c r="T108" s="211"/>
      <c r="U108" s="275"/>
      <c r="V108" s="211"/>
      <c r="W108" s="211"/>
      <c r="X108" s="211"/>
      <c r="Y108" s="211"/>
      <c r="Z108" s="211"/>
      <c r="AA108" s="275"/>
      <c r="AB108" s="211"/>
      <c r="AC108" s="211"/>
      <c r="AD108" s="211"/>
      <c r="AE108" s="211"/>
      <c r="AF108" s="211"/>
      <c r="AG108" s="275">
        <f t="shared" si="40"/>
        <v>0</v>
      </c>
      <c r="AH108" s="211"/>
      <c r="AI108" s="211"/>
      <c r="AJ108" s="211"/>
      <c r="AK108" s="211"/>
      <c r="AL108" s="211"/>
      <c r="AM108" s="304"/>
      <c r="AN108" s="299"/>
      <c r="AO108" s="304"/>
      <c r="AP108" s="304"/>
      <c r="AQ108" s="304"/>
      <c r="AR108" s="304"/>
      <c r="AS108" s="304"/>
      <c r="AT108" s="304"/>
      <c r="AU108" s="304"/>
      <c r="AV108" s="196" t="s">
        <v>668</v>
      </c>
      <c r="AW108" s="165" t="s">
        <v>667</v>
      </c>
      <c r="AX108" s="138">
        <v>4237.3900000000003</v>
      </c>
      <c r="AY108" s="138">
        <v>147</v>
      </c>
      <c r="AZ108" s="139">
        <v>46016</v>
      </c>
      <c r="BA108" s="16">
        <v>2025</v>
      </c>
      <c r="BC108" s="6"/>
      <c r="BR108" s="7"/>
      <c r="BX108" s="6"/>
    </row>
    <row r="109" spans="1:76" ht="15.75" customHeight="1" x14ac:dyDescent="0.25">
      <c r="A109" s="6">
        <v>103</v>
      </c>
      <c r="B109" s="17"/>
      <c r="C109" s="17"/>
      <c r="D109" s="253"/>
      <c r="E109" s="253"/>
      <c r="F109" s="253"/>
      <c r="G109" s="253"/>
      <c r="H109" s="253"/>
      <c r="I109" s="253"/>
      <c r="J109" s="46" t="s">
        <v>211</v>
      </c>
      <c r="K109" s="10">
        <v>1</v>
      </c>
      <c r="L109" s="34" t="s">
        <v>208</v>
      </c>
      <c r="M109" s="34"/>
      <c r="N109" s="137" t="s">
        <v>212</v>
      </c>
      <c r="O109" s="275">
        <f t="shared" si="39"/>
        <v>1</v>
      </c>
      <c r="P109" s="211"/>
      <c r="Q109" s="211">
        <v>1</v>
      </c>
      <c r="R109" s="211"/>
      <c r="S109" s="211"/>
      <c r="T109" s="211"/>
      <c r="U109" s="275"/>
      <c r="V109" s="211"/>
      <c r="W109" s="211"/>
      <c r="X109" s="211"/>
      <c r="Y109" s="211"/>
      <c r="Z109" s="211"/>
      <c r="AA109" s="275"/>
      <c r="AB109" s="211"/>
      <c r="AC109" s="211"/>
      <c r="AD109" s="211"/>
      <c r="AE109" s="211"/>
      <c r="AF109" s="211"/>
      <c r="AG109" s="275">
        <f t="shared" si="40"/>
        <v>0</v>
      </c>
      <c r="AH109" s="211"/>
      <c r="AI109" s="211"/>
      <c r="AJ109" s="211"/>
      <c r="AK109" s="211"/>
      <c r="AL109" s="211"/>
      <c r="AM109" s="304"/>
      <c r="AN109" s="299"/>
      <c r="AO109" s="304"/>
      <c r="AP109" s="304"/>
      <c r="AQ109" s="304"/>
      <c r="AR109" s="304"/>
      <c r="AS109" s="304"/>
      <c r="AT109" s="304"/>
      <c r="AU109" s="304"/>
      <c r="AV109" s="196" t="s">
        <v>669</v>
      </c>
      <c r="AW109" s="165" t="s">
        <v>670</v>
      </c>
      <c r="AX109" s="138">
        <v>371.7</v>
      </c>
      <c r="AY109" s="137">
        <v>134</v>
      </c>
      <c r="AZ109" s="351">
        <v>45830</v>
      </c>
      <c r="BA109" s="16">
        <v>2025</v>
      </c>
      <c r="BC109" s="6"/>
      <c r="BR109" s="7"/>
      <c r="BX109" s="6"/>
    </row>
    <row r="110" spans="1:76" ht="51" customHeight="1" x14ac:dyDescent="0.25">
      <c r="A110" s="6">
        <v>104</v>
      </c>
      <c r="B110" s="17"/>
      <c r="C110" s="17"/>
      <c r="D110" s="253"/>
      <c r="E110" s="253"/>
      <c r="F110" s="253"/>
      <c r="G110" s="253"/>
      <c r="H110" s="253"/>
      <c r="I110" s="253"/>
      <c r="J110" s="156" t="s">
        <v>213</v>
      </c>
      <c r="K110" s="10">
        <v>1</v>
      </c>
      <c r="L110" s="34" t="s">
        <v>208</v>
      </c>
      <c r="M110" s="34"/>
      <c r="N110" s="137" t="s">
        <v>214</v>
      </c>
      <c r="O110" s="275">
        <f t="shared" si="39"/>
        <v>0</v>
      </c>
      <c r="P110" s="211"/>
      <c r="Q110" s="211"/>
      <c r="R110" s="211"/>
      <c r="S110" s="211"/>
      <c r="T110" s="211"/>
      <c r="U110" s="275"/>
      <c r="V110" s="211"/>
      <c r="W110" s="211"/>
      <c r="X110" s="211"/>
      <c r="Y110" s="211"/>
      <c r="Z110" s="211"/>
      <c r="AA110" s="275"/>
      <c r="AB110" s="211"/>
      <c r="AC110" s="211"/>
      <c r="AD110" s="211"/>
      <c r="AE110" s="211"/>
      <c r="AF110" s="211"/>
      <c r="AG110" s="275">
        <f t="shared" si="40"/>
        <v>0</v>
      </c>
      <c r="AH110" s="137"/>
      <c r="AI110" s="137"/>
      <c r="AJ110" s="137"/>
      <c r="AK110" s="137"/>
      <c r="AL110" s="137"/>
      <c r="AM110" s="304"/>
      <c r="AN110" s="299"/>
      <c r="AO110" s="304"/>
      <c r="AP110" s="304"/>
      <c r="AQ110" s="304"/>
      <c r="AR110" s="304"/>
      <c r="AS110" s="304"/>
      <c r="AT110" s="304"/>
      <c r="AU110" s="304"/>
      <c r="AV110" s="197" t="s">
        <v>671</v>
      </c>
      <c r="AW110" s="138"/>
      <c r="AX110" s="138"/>
      <c r="AY110" s="148"/>
      <c r="AZ110" s="139"/>
      <c r="BA110" s="16"/>
      <c r="BC110" s="6"/>
      <c r="BR110" s="7"/>
      <c r="BX110" s="6"/>
    </row>
    <row r="111" spans="1:76" ht="33" customHeight="1" x14ac:dyDescent="0.25">
      <c r="A111" s="6">
        <v>105</v>
      </c>
      <c r="B111" s="15"/>
      <c r="C111" s="15"/>
      <c r="D111" s="255"/>
      <c r="E111" s="255"/>
      <c r="F111" s="255"/>
      <c r="G111" s="255"/>
      <c r="H111" s="255"/>
      <c r="I111" s="255"/>
      <c r="J111" s="157" t="s">
        <v>215</v>
      </c>
      <c r="K111" s="10">
        <v>1</v>
      </c>
      <c r="L111" s="34" t="s">
        <v>216</v>
      </c>
      <c r="M111" s="34" t="s">
        <v>825</v>
      </c>
      <c r="N111" s="137" t="s">
        <v>217</v>
      </c>
      <c r="O111" s="275">
        <f t="shared" si="39"/>
        <v>1</v>
      </c>
      <c r="P111" s="211"/>
      <c r="Q111" s="211"/>
      <c r="R111" s="211">
        <v>1</v>
      </c>
      <c r="S111" s="211"/>
      <c r="T111" s="211"/>
      <c r="U111" s="275"/>
      <c r="V111" s="211"/>
      <c r="W111" s="211"/>
      <c r="X111" s="211"/>
      <c r="Y111" s="211"/>
      <c r="Z111" s="211"/>
      <c r="AA111" s="275"/>
      <c r="AB111" s="211"/>
      <c r="AC111" s="211"/>
      <c r="AD111" s="211"/>
      <c r="AE111" s="211"/>
      <c r="AF111" s="211"/>
      <c r="AG111" s="275">
        <f t="shared" si="40"/>
        <v>1</v>
      </c>
      <c r="AH111" s="211"/>
      <c r="AI111" s="211"/>
      <c r="AJ111" s="211"/>
      <c r="AK111" s="211"/>
      <c r="AL111" s="211">
        <v>1</v>
      </c>
      <c r="AM111" s="304">
        <f>9700000/1.2</f>
        <v>8083333.333333334</v>
      </c>
      <c r="AN111" s="338"/>
      <c r="AO111" s="337"/>
      <c r="AP111" s="337"/>
      <c r="AQ111" s="337"/>
      <c r="AR111" s="337"/>
      <c r="AS111" s="337">
        <f>AM111*1.233</f>
        <v>9966750.0000000019</v>
      </c>
      <c r="AT111" s="353" t="str">
        <f t="shared" ref="AT111" si="42">HYPERLINK(AV111&amp;".pdf",AV111)</f>
        <v>00000005</v>
      </c>
      <c r="AU111" s="353" t="s">
        <v>836</v>
      </c>
      <c r="AV111" s="196" t="s">
        <v>672</v>
      </c>
      <c r="AW111" s="165" t="s">
        <v>573</v>
      </c>
      <c r="AX111" s="138">
        <v>37955.83</v>
      </c>
      <c r="AY111" s="137">
        <v>278</v>
      </c>
      <c r="AZ111" s="351">
        <v>46377</v>
      </c>
      <c r="BA111" s="12">
        <v>2026</v>
      </c>
      <c r="BC111" s="6"/>
      <c r="BR111" s="7"/>
      <c r="BX111" s="6"/>
    </row>
    <row r="112" spans="1:76" ht="15.75" customHeight="1" x14ac:dyDescent="0.25">
      <c r="A112" s="6">
        <v>106</v>
      </c>
      <c r="B112" s="17"/>
      <c r="C112" s="17"/>
      <c r="D112" s="253"/>
      <c r="E112" s="253"/>
      <c r="F112" s="253"/>
      <c r="G112" s="253"/>
      <c r="H112" s="253"/>
      <c r="I112" s="253"/>
      <c r="J112" s="157" t="s">
        <v>218</v>
      </c>
      <c r="K112" s="10">
        <v>1</v>
      </c>
      <c r="L112" s="34" t="s">
        <v>216</v>
      </c>
      <c r="M112" s="34"/>
      <c r="N112" s="137" t="s">
        <v>219</v>
      </c>
      <c r="O112" s="275">
        <f t="shared" si="39"/>
        <v>0</v>
      </c>
      <c r="P112" s="211"/>
      <c r="Q112" s="211"/>
      <c r="R112" s="211"/>
      <c r="S112" s="211"/>
      <c r="T112" s="211"/>
      <c r="U112" s="275"/>
      <c r="V112" s="211"/>
      <c r="W112" s="211"/>
      <c r="X112" s="211"/>
      <c r="Y112" s="211"/>
      <c r="Z112" s="211"/>
      <c r="AA112" s="275"/>
      <c r="AB112" s="211"/>
      <c r="AC112" s="211"/>
      <c r="AD112" s="211"/>
      <c r="AE112" s="211"/>
      <c r="AF112" s="211"/>
      <c r="AG112" s="275">
        <f t="shared" si="40"/>
        <v>0</v>
      </c>
      <c r="AH112" s="137"/>
      <c r="AI112" s="137"/>
      <c r="AJ112" s="137"/>
      <c r="AK112" s="137"/>
      <c r="AL112" s="137"/>
      <c r="AM112" s="304"/>
      <c r="AN112" s="299"/>
      <c r="AO112" s="304"/>
      <c r="AP112" s="304"/>
      <c r="AQ112" s="304"/>
      <c r="AR112" s="304"/>
      <c r="AS112" s="304"/>
      <c r="AT112" s="304"/>
      <c r="AU112" s="304"/>
      <c r="AV112" s="197" t="s">
        <v>593</v>
      </c>
      <c r="AW112" s="138"/>
      <c r="AX112" s="138"/>
      <c r="AY112" s="148"/>
      <c r="AZ112" s="139"/>
      <c r="BA112" s="16"/>
      <c r="BC112" s="6"/>
      <c r="BR112" s="7"/>
      <c r="BX112" s="6"/>
    </row>
    <row r="113" spans="1:76" ht="33" customHeight="1" x14ac:dyDescent="0.25">
      <c r="A113" s="6">
        <v>107</v>
      </c>
      <c r="B113" s="17"/>
      <c r="C113" s="17"/>
      <c r="D113" s="253"/>
      <c r="E113" s="253"/>
      <c r="F113" s="253"/>
      <c r="G113" s="253"/>
      <c r="H113" s="253"/>
      <c r="I113" s="253"/>
      <c r="J113" s="157" t="s">
        <v>220</v>
      </c>
      <c r="K113" s="10">
        <v>1</v>
      </c>
      <c r="L113" s="34" t="s">
        <v>216</v>
      </c>
      <c r="M113" s="34" t="s">
        <v>825</v>
      </c>
      <c r="N113" s="137" t="s">
        <v>221</v>
      </c>
      <c r="O113" s="275">
        <f t="shared" si="39"/>
        <v>1</v>
      </c>
      <c r="P113" s="211"/>
      <c r="Q113" s="211">
        <v>1</v>
      </c>
      <c r="R113" s="211"/>
      <c r="S113" s="211"/>
      <c r="T113" s="211"/>
      <c r="U113" s="275"/>
      <c r="V113" s="211"/>
      <c r="W113" s="211"/>
      <c r="X113" s="211"/>
      <c r="Y113" s="211"/>
      <c r="Z113" s="211"/>
      <c r="AA113" s="275"/>
      <c r="AB113" s="211"/>
      <c r="AC113" s="211"/>
      <c r="AD113" s="211"/>
      <c r="AE113" s="211"/>
      <c r="AF113" s="211"/>
      <c r="AG113" s="275">
        <f t="shared" si="40"/>
        <v>1</v>
      </c>
      <c r="AH113" s="211"/>
      <c r="AI113" s="211"/>
      <c r="AJ113" s="211"/>
      <c r="AK113" s="211">
        <v>1</v>
      </c>
      <c r="AL113" s="211"/>
      <c r="AM113" s="304">
        <f>9700000/1.2</f>
        <v>8083333.333333334</v>
      </c>
      <c r="AN113" s="338"/>
      <c r="AO113" s="337"/>
      <c r="AP113" s="337"/>
      <c r="AQ113" s="337"/>
      <c r="AR113" s="337">
        <f>AM113*1.183</f>
        <v>9562583.333333334</v>
      </c>
      <c r="AS113" s="337"/>
      <c r="AT113" s="353" t="str">
        <f t="shared" ref="AT113" si="43">HYPERLINK(AV113&amp;".pdf",AV113)</f>
        <v>00001192</v>
      </c>
      <c r="AU113" s="353" t="s">
        <v>836</v>
      </c>
      <c r="AV113" s="196" t="s">
        <v>673</v>
      </c>
      <c r="AW113" s="165" t="s">
        <v>674</v>
      </c>
      <c r="AX113" s="138">
        <v>85805.01</v>
      </c>
      <c r="AY113" s="138">
        <v>240</v>
      </c>
      <c r="AZ113" s="139">
        <v>45810</v>
      </c>
      <c r="BA113" s="16">
        <v>2025</v>
      </c>
      <c r="BC113" s="6"/>
      <c r="BR113" s="7"/>
      <c r="BX113" s="6"/>
    </row>
    <row r="114" spans="1:76" ht="15.75" customHeight="1" x14ac:dyDescent="0.25">
      <c r="A114" s="6">
        <v>108</v>
      </c>
      <c r="B114" s="17"/>
      <c r="C114" s="17"/>
      <c r="D114" s="253"/>
      <c r="E114" s="253"/>
      <c r="F114" s="253"/>
      <c r="G114" s="253"/>
      <c r="H114" s="253"/>
      <c r="I114" s="253"/>
      <c r="J114" s="33" t="s">
        <v>222</v>
      </c>
      <c r="K114" s="10">
        <v>1</v>
      </c>
      <c r="L114" s="34" t="s">
        <v>216</v>
      </c>
      <c r="M114" s="34"/>
      <c r="N114" s="35" t="s">
        <v>223</v>
      </c>
      <c r="O114" s="275">
        <f t="shared" si="39"/>
        <v>0</v>
      </c>
      <c r="P114" s="241"/>
      <c r="Q114" s="241"/>
      <c r="R114" s="241"/>
      <c r="S114" s="241"/>
      <c r="T114" s="241"/>
      <c r="U114" s="289"/>
      <c r="V114" s="241"/>
      <c r="W114" s="241"/>
      <c r="X114" s="241"/>
      <c r="Y114" s="241"/>
      <c r="Z114" s="241"/>
      <c r="AA114" s="289"/>
      <c r="AB114" s="241"/>
      <c r="AC114" s="241"/>
      <c r="AD114" s="241"/>
      <c r="AE114" s="241"/>
      <c r="AF114" s="241"/>
      <c r="AG114" s="275">
        <f t="shared" si="40"/>
        <v>0</v>
      </c>
      <c r="AH114" s="241"/>
      <c r="AI114" s="241"/>
      <c r="AJ114" s="241"/>
      <c r="AK114" s="241"/>
      <c r="AL114" s="241"/>
      <c r="AM114" s="306"/>
      <c r="AN114" s="316"/>
      <c r="AO114" s="306"/>
      <c r="AP114" s="306"/>
      <c r="AQ114" s="306"/>
      <c r="AR114" s="306"/>
      <c r="AS114" s="306"/>
      <c r="AT114" s="306"/>
      <c r="AU114" s="306"/>
      <c r="AV114" s="141" t="s">
        <v>224</v>
      </c>
      <c r="AW114" s="165" t="s">
        <v>675</v>
      </c>
      <c r="AX114" s="138">
        <v>4179000.05</v>
      </c>
      <c r="AY114" s="138">
        <v>120</v>
      </c>
      <c r="AZ114" s="139">
        <v>48575</v>
      </c>
      <c r="BA114" s="16"/>
      <c r="BC114" s="6"/>
      <c r="BR114" s="7"/>
      <c r="BX114" s="6"/>
    </row>
    <row r="115" spans="1:76" ht="15.75" customHeight="1" x14ac:dyDescent="0.25">
      <c r="A115" s="6">
        <v>109</v>
      </c>
      <c r="B115" s="15"/>
      <c r="C115" s="15"/>
      <c r="D115" s="255"/>
      <c r="E115" s="255"/>
      <c r="F115" s="255"/>
      <c r="G115" s="255"/>
      <c r="H115" s="255"/>
      <c r="I115" s="255"/>
      <c r="J115" s="46" t="s">
        <v>225</v>
      </c>
      <c r="K115" s="10">
        <v>1</v>
      </c>
      <c r="L115" s="34" t="s">
        <v>226</v>
      </c>
      <c r="M115" s="34"/>
      <c r="N115" s="137" t="s">
        <v>227</v>
      </c>
      <c r="O115" s="275">
        <f t="shared" si="39"/>
        <v>0</v>
      </c>
      <c r="P115" s="211"/>
      <c r="Q115" s="211"/>
      <c r="R115" s="211"/>
      <c r="S115" s="211"/>
      <c r="T115" s="211"/>
      <c r="U115" s="275"/>
      <c r="V115" s="211"/>
      <c r="W115" s="211"/>
      <c r="X115" s="211"/>
      <c r="Y115" s="211"/>
      <c r="Z115" s="211"/>
      <c r="AA115" s="275"/>
      <c r="AB115" s="211"/>
      <c r="AC115" s="211"/>
      <c r="AD115" s="211"/>
      <c r="AE115" s="211"/>
      <c r="AF115" s="211"/>
      <c r="AG115" s="275">
        <f t="shared" si="40"/>
        <v>0</v>
      </c>
      <c r="AH115" s="211"/>
      <c r="AI115" s="211"/>
      <c r="AJ115" s="211"/>
      <c r="AK115" s="211"/>
      <c r="AL115" s="211"/>
      <c r="AM115" s="304"/>
      <c r="AN115" s="299"/>
      <c r="AO115" s="304"/>
      <c r="AP115" s="304"/>
      <c r="AQ115" s="304"/>
      <c r="AR115" s="304"/>
      <c r="AS115" s="304"/>
      <c r="AT115" s="304"/>
      <c r="AU115" s="304"/>
      <c r="AV115" s="196" t="s">
        <v>676</v>
      </c>
      <c r="AW115" s="165" t="s">
        <v>677</v>
      </c>
      <c r="AX115" s="138">
        <v>1489097.31</v>
      </c>
      <c r="AY115" s="138">
        <v>120</v>
      </c>
      <c r="AZ115" s="139">
        <v>47784</v>
      </c>
      <c r="BA115" s="16"/>
      <c r="BC115" s="6"/>
      <c r="BR115" s="7"/>
      <c r="BX115" s="6"/>
    </row>
    <row r="116" spans="1:76" ht="15.75" customHeight="1" x14ac:dyDescent="0.25">
      <c r="A116" s="6">
        <v>110</v>
      </c>
      <c r="B116" s="17"/>
      <c r="C116" s="17"/>
      <c r="D116" s="253"/>
      <c r="E116" s="253"/>
      <c r="F116" s="253"/>
      <c r="G116" s="253"/>
      <c r="H116" s="253"/>
      <c r="I116" s="253"/>
      <c r="J116" s="146" t="s">
        <v>228</v>
      </c>
      <c r="K116" s="10">
        <v>1</v>
      </c>
      <c r="L116" s="34" t="s">
        <v>226</v>
      </c>
      <c r="M116" s="34"/>
      <c r="N116" s="38" t="s">
        <v>229</v>
      </c>
      <c r="O116" s="275">
        <f t="shared" si="39"/>
        <v>1</v>
      </c>
      <c r="P116" s="240"/>
      <c r="Q116" s="240"/>
      <c r="R116" s="211">
        <v>1</v>
      </c>
      <c r="S116" s="240"/>
      <c r="T116" s="240"/>
      <c r="U116" s="288"/>
      <c r="V116" s="240"/>
      <c r="W116" s="240"/>
      <c r="X116" s="211"/>
      <c r="Y116" s="240"/>
      <c r="Z116" s="240"/>
      <c r="AA116" s="288"/>
      <c r="AB116" s="240"/>
      <c r="AC116" s="240"/>
      <c r="AD116" s="240"/>
      <c r="AE116" s="240"/>
      <c r="AF116" s="240"/>
      <c r="AG116" s="275">
        <f t="shared" si="40"/>
        <v>0</v>
      </c>
      <c r="AH116" s="240"/>
      <c r="AI116" s="240"/>
      <c r="AJ116" s="240"/>
      <c r="AK116" s="240"/>
      <c r="AL116" s="240"/>
      <c r="AM116" s="305"/>
      <c r="AN116" s="315"/>
      <c r="AO116" s="305"/>
      <c r="AP116" s="305"/>
      <c r="AQ116" s="305"/>
      <c r="AR116" s="305"/>
      <c r="AS116" s="305"/>
      <c r="AT116" s="305"/>
      <c r="AU116" s="305"/>
      <c r="AV116" s="196" t="s">
        <v>678</v>
      </c>
      <c r="AW116" s="165" t="s">
        <v>573</v>
      </c>
      <c r="AX116" s="138">
        <v>42838.44</v>
      </c>
      <c r="AY116" s="138">
        <v>278</v>
      </c>
      <c r="AZ116" s="139">
        <v>46377</v>
      </c>
      <c r="BA116" s="12">
        <v>2026</v>
      </c>
      <c r="BC116" s="6"/>
      <c r="BR116" s="7"/>
      <c r="BX116" s="6"/>
    </row>
    <row r="117" spans="1:76" ht="15.75" customHeight="1" x14ac:dyDescent="0.25">
      <c r="A117" s="6">
        <v>111</v>
      </c>
      <c r="B117" s="17"/>
      <c r="C117" s="17"/>
      <c r="D117" s="253"/>
      <c r="E117" s="253"/>
      <c r="F117" s="253"/>
      <c r="G117" s="253"/>
      <c r="H117" s="253"/>
      <c r="I117" s="253"/>
      <c r="J117" s="46" t="s">
        <v>230</v>
      </c>
      <c r="K117" s="10">
        <v>1</v>
      </c>
      <c r="L117" s="34" t="s">
        <v>226</v>
      </c>
      <c r="M117" s="34"/>
      <c r="N117" s="137" t="s">
        <v>231</v>
      </c>
      <c r="O117" s="275">
        <f t="shared" si="39"/>
        <v>1</v>
      </c>
      <c r="P117" s="211"/>
      <c r="Q117" s="211">
        <v>1</v>
      </c>
      <c r="R117" s="211"/>
      <c r="S117" s="211"/>
      <c r="T117" s="211"/>
      <c r="U117" s="275"/>
      <c r="V117" s="211"/>
      <c r="W117" s="211"/>
      <c r="X117" s="211"/>
      <c r="Y117" s="211"/>
      <c r="Z117" s="211"/>
      <c r="AA117" s="275"/>
      <c r="AB117" s="211"/>
      <c r="AC117" s="211"/>
      <c r="AD117" s="211"/>
      <c r="AE117" s="211"/>
      <c r="AF117" s="211"/>
      <c r="AG117" s="275">
        <f t="shared" si="40"/>
        <v>0</v>
      </c>
      <c r="AH117" s="211"/>
      <c r="AI117" s="211"/>
      <c r="AJ117" s="211"/>
      <c r="AK117" s="211"/>
      <c r="AL117" s="211"/>
      <c r="AM117" s="304"/>
      <c r="AN117" s="299"/>
      <c r="AO117" s="304"/>
      <c r="AP117" s="304"/>
      <c r="AQ117" s="304"/>
      <c r="AR117" s="304"/>
      <c r="AS117" s="304"/>
      <c r="AT117" s="304"/>
      <c r="AU117" s="304"/>
      <c r="AV117" s="196" t="s">
        <v>679</v>
      </c>
      <c r="AW117" s="165" t="s">
        <v>575</v>
      </c>
      <c r="AX117" s="138">
        <v>103013.88</v>
      </c>
      <c r="AY117" s="138">
        <v>135</v>
      </c>
      <c r="AZ117" s="139">
        <v>46007</v>
      </c>
      <c r="BA117" s="16">
        <v>2025</v>
      </c>
      <c r="BC117" s="6"/>
      <c r="BR117" s="7"/>
      <c r="BX117" s="6"/>
    </row>
    <row r="118" spans="1:76" ht="15.75" customHeight="1" x14ac:dyDescent="0.25">
      <c r="A118" s="6">
        <v>112</v>
      </c>
      <c r="B118" s="17"/>
      <c r="C118" s="17"/>
      <c r="D118" s="253"/>
      <c r="E118" s="253"/>
      <c r="F118" s="253"/>
      <c r="G118" s="253"/>
      <c r="H118" s="253"/>
      <c r="I118" s="253"/>
      <c r="J118" s="46" t="s">
        <v>232</v>
      </c>
      <c r="K118" s="10">
        <v>1</v>
      </c>
      <c r="L118" s="34" t="s">
        <v>226</v>
      </c>
      <c r="M118" s="34"/>
      <c r="N118" s="137" t="s">
        <v>233</v>
      </c>
      <c r="O118" s="275">
        <f t="shared" si="39"/>
        <v>1</v>
      </c>
      <c r="P118" s="211"/>
      <c r="Q118" s="211"/>
      <c r="R118" s="211">
        <v>1</v>
      </c>
      <c r="S118" s="211"/>
      <c r="T118" s="211"/>
      <c r="U118" s="275"/>
      <c r="V118" s="211"/>
      <c r="W118" s="211"/>
      <c r="X118" s="211"/>
      <c r="Y118" s="211"/>
      <c r="Z118" s="211"/>
      <c r="AA118" s="275"/>
      <c r="AB118" s="211"/>
      <c r="AC118" s="211"/>
      <c r="AD118" s="211"/>
      <c r="AE118" s="211"/>
      <c r="AF118" s="211"/>
      <c r="AG118" s="275">
        <f t="shared" si="40"/>
        <v>0</v>
      </c>
      <c r="AH118" s="211"/>
      <c r="AI118" s="211"/>
      <c r="AJ118" s="211"/>
      <c r="AK118" s="211"/>
      <c r="AL118" s="211"/>
      <c r="AM118" s="304"/>
      <c r="AN118" s="299"/>
      <c r="AO118" s="304"/>
      <c r="AP118" s="304"/>
      <c r="AQ118" s="304"/>
      <c r="AR118" s="304"/>
      <c r="AS118" s="304"/>
      <c r="AT118" s="304"/>
      <c r="AU118" s="304"/>
      <c r="AV118" s="196" t="s">
        <v>680</v>
      </c>
      <c r="AW118" s="165" t="s">
        <v>681</v>
      </c>
      <c r="AX118" s="138">
        <v>48622</v>
      </c>
      <c r="AY118" s="137">
        <v>222</v>
      </c>
      <c r="AZ118" s="351">
        <v>46382</v>
      </c>
      <c r="BA118" s="12">
        <v>2026</v>
      </c>
      <c r="BC118" s="6"/>
      <c r="BR118" s="7"/>
      <c r="BX118" s="6"/>
    </row>
    <row r="119" spans="1:76" ht="15.75" customHeight="1" x14ac:dyDescent="0.25">
      <c r="A119" s="6">
        <v>113</v>
      </c>
      <c r="B119" s="17"/>
      <c r="C119" s="17"/>
      <c r="D119" s="253"/>
      <c r="E119" s="253"/>
      <c r="F119" s="253"/>
      <c r="G119" s="253"/>
      <c r="H119" s="253"/>
      <c r="I119" s="253"/>
      <c r="J119" s="46" t="s">
        <v>234</v>
      </c>
      <c r="K119" s="10">
        <v>1</v>
      </c>
      <c r="L119" s="34" t="s">
        <v>226</v>
      </c>
      <c r="M119" s="34" t="s">
        <v>831</v>
      </c>
      <c r="N119" s="137" t="s">
        <v>235</v>
      </c>
      <c r="O119" s="275">
        <f t="shared" si="39"/>
        <v>1</v>
      </c>
      <c r="P119" s="211"/>
      <c r="Q119" s="211">
        <v>1</v>
      </c>
      <c r="R119" s="211"/>
      <c r="S119" s="211"/>
      <c r="T119" s="211"/>
      <c r="U119" s="275"/>
      <c r="V119" s="211"/>
      <c r="W119" s="211"/>
      <c r="X119" s="211"/>
      <c r="Y119" s="211"/>
      <c r="Z119" s="211"/>
      <c r="AA119" s="275"/>
      <c r="AB119" s="211"/>
      <c r="AC119" s="211"/>
      <c r="AD119" s="211"/>
      <c r="AE119" s="211"/>
      <c r="AF119" s="211"/>
      <c r="AG119" s="275">
        <f t="shared" si="40"/>
        <v>1</v>
      </c>
      <c r="AH119" s="211"/>
      <c r="AI119" s="211"/>
      <c r="AJ119" s="211"/>
      <c r="AK119" s="211">
        <v>1</v>
      </c>
      <c r="AL119" s="211"/>
      <c r="AM119" s="303">
        <f>5106000/1.2</f>
        <v>4255000</v>
      </c>
      <c r="AN119" s="339"/>
      <c r="AO119" s="340"/>
      <c r="AP119" s="340"/>
      <c r="AQ119" s="340"/>
      <c r="AR119" s="341">
        <f>AM119*1.183</f>
        <v>5033665</v>
      </c>
      <c r="AS119" s="342"/>
      <c r="AT119" s="353" t="str">
        <f t="shared" ref="AT119:AT120" si="44">HYPERLINK(AV119&amp;".pdf",AV119)</f>
        <v>00000024</v>
      </c>
      <c r="AU119" s="354" t="s">
        <v>846</v>
      </c>
      <c r="AV119" s="196" t="s">
        <v>682</v>
      </c>
      <c r="AW119" s="165" t="s">
        <v>573</v>
      </c>
      <c r="AX119" s="138">
        <v>20610.05</v>
      </c>
      <c r="AY119" s="138">
        <v>266</v>
      </c>
      <c r="AZ119" s="139">
        <v>46012</v>
      </c>
      <c r="BA119" s="16">
        <v>2025</v>
      </c>
      <c r="BC119" s="6"/>
      <c r="BR119" s="7"/>
      <c r="BX119" s="6"/>
    </row>
    <row r="120" spans="1:76" ht="15.75" customHeight="1" x14ac:dyDescent="0.25">
      <c r="A120" s="6">
        <v>114</v>
      </c>
      <c r="B120" s="17"/>
      <c r="C120" s="17"/>
      <c r="D120" s="253"/>
      <c r="E120" s="253"/>
      <c r="F120" s="253"/>
      <c r="G120" s="253"/>
      <c r="H120" s="253"/>
      <c r="I120" s="253"/>
      <c r="J120" s="46" t="s">
        <v>236</v>
      </c>
      <c r="K120" s="10">
        <v>1</v>
      </c>
      <c r="L120" s="34" t="s">
        <v>226</v>
      </c>
      <c r="M120" s="34" t="s">
        <v>831</v>
      </c>
      <c r="N120" s="137" t="s">
        <v>237</v>
      </c>
      <c r="O120" s="275">
        <f t="shared" si="39"/>
        <v>1</v>
      </c>
      <c r="P120" s="211">
        <v>1</v>
      </c>
      <c r="Q120" s="211"/>
      <c r="R120" s="211"/>
      <c r="S120" s="211"/>
      <c r="T120" s="211"/>
      <c r="U120" s="275"/>
      <c r="V120" s="211"/>
      <c r="W120" s="211"/>
      <c r="X120" s="211"/>
      <c r="Y120" s="211"/>
      <c r="Z120" s="211"/>
      <c r="AA120" s="275"/>
      <c r="AB120" s="211"/>
      <c r="AC120" s="211"/>
      <c r="AD120" s="211"/>
      <c r="AE120" s="211"/>
      <c r="AF120" s="211"/>
      <c r="AG120" s="275">
        <f t="shared" si="40"/>
        <v>1</v>
      </c>
      <c r="AH120" s="211">
        <v>1</v>
      </c>
      <c r="AI120" s="211"/>
      <c r="AJ120" s="211"/>
      <c r="AK120" s="211"/>
      <c r="AL120" s="211"/>
      <c r="AM120" s="321">
        <f>5106000/1.2</f>
        <v>4255000</v>
      </c>
      <c r="AN120" s="343"/>
      <c r="AO120" s="337">
        <f>AM120*1.046</f>
        <v>4450730</v>
      </c>
      <c r="AP120" s="344"/>
      <c r="AQ120" s="344"/>
      <c r="AR120" s="345"/>
      <c r="AS120" s="345"/>
      <c r="AT120" s="353" t="str">
        <f t="shared" si="44"/>
        <v>00000072</v>
      </c>
      <c r="AU120" s="354" t="s">
        <v>846</v>
      </c>
      <c r="AV120" s="196" t="s">
        <v>683</v>
      </c>
      <c r="AW120" s="165" t="s">
        <v>573</v>
      </c>
      <c r="AX120" s="138" t="s">
        <v>551</v>
      </c>
      <c r="AY120" s="138">
        <v>230</v>
      </c>
      <c r="AZ120" s="139">
        <v>44916</v>
      </c>
      <c r="BA120" s="16" t="s">
        <v>803</v>
      </c>
      <c r="BC120" s="6"/>
      <c r="BR120" s="7"/>
      <c r="BX120" s="6"/>
    </row>
    <row r="121" spans="1:76" ht="15.75" customHeight="1" x14ac:dyDescent="0.25">
      <c r="A121" s="6">
        <v>115</v>
      </c>
      <c r="B121" s="17"/>
      <c r="C121" s="17"/>
      <c r="D121" s="253"/>
      <c r="E121" s="253"/>
      <c r="F121" s="253"/>
      <c r="G121" s="253"/>
      <c r="H121" s="253"/>
      <c r="I121" s="253"/>
      <c r="J121" s="46" t="s">
        <v>238</v>
      </c>
      <c r="K121" s="10">
        <v>1</v>
      </c>
      <c r="L121" s="34" t="s">
        <v>226</v>
      </c>
      <c r="M121" s="34"/>
      <c r="N121" s="137" t="s">
        <v>239</v>
      </c>
      <c r="O121" s="275">
        <f t="shared" si="39"/>
        <v>1</v>
      </c>
      <c r="P121" s="211"/>
      <c r="Q121" s="211">
        <v>1</v>
      </c>
      <c r="R121" s="211"/>
      <c r="S121" s="211"/>
      <c r="T121" s="211"/>
      <c r="U121" s="275"/>
      <c r="V121" s="211"/>
      <c r="W121" s="211"/>
      <c r="X121" s="211"/>
      <c r="Y121" s="211"/>
      <c r="Z121" s="211"/>
      <c r="AA121" s="275"/>
      <c r="AB121" s="211"/>
      <c r="AC121" s="211"/>
      <c r="AD121" s="211"/>
      <c r="AE121" s="211"/>
      <c r="AF121" s="211"/>
      <c r="AG121" s="275">
        <f t="shared" si="40"/>
        <v>0</v>
      </c>
      <c r="AH121" s="211"/>
      <c r="AI121" s="211"/>
      <c r="AJ121" s="211"/>
      <c r="AK121" s="211"/>
      <c r="AL121" s="211"/>
      <c r="AM121" s="304"/>
      <c r="AN121" s="299"/>
      <c r="AO121" s="304"/>
      <c r="AP121" s="304"/>
      <c r="AQ121" s="304"/>
      <c r="AR121" s="304"/>
      <c r="AS121" s="304"/>
      <c r="AT121" s="304"/>
      <c r="AU121" s="304"/>
      <c r="AV121" s="196" t="s">
        <v>684</v>
      </c>
      <c r="AW121" s="165" t="s">
        <v>685</v>
      </c>
      <c r="AX121" s="138">
        <v>212429.16</v>
      </c>
      <c r="AY121" s="138">
        <v>162</v>
      </c>
      <c r="AZ121" s="139">
        <v>46018</v>
      </c>
      <c r="BA121" s="16">
        <v>2025</v>
      </c>
      <c r="BC121" s="6"/>
      <c r="BR121" s="7"/>
      <c r="BX121" s="6"/>
    </row>
    <row r="122" spans="1:76" ht="15.75" customHeight="1" x14ac:dyDescent="0.25">
      <c r="A122" s="6">
        <v>116</v>
      </c>
      <c r="B122" s="17"/>
      <c r="C122" s="17"/>
      <c r="D122" s="253"/>
      <c r="E122" s="253"/>
      <c r="F122" s="253"/>
      <c r="G122" s="253"/>
      <c r="H122" s="253"/>
      <c r="I122" s="253"/>
      <c r="J122" s="46" t="s">
        <v>240</v>
      </c>
      <c r="K122" s="10">
        <v>1</v>
      </c>
      <c r="L122" s="34" t="s">
        <v>226</v>
      </c>
      <c r="M122" s="34"/>
      <c r="N122" s="137" t="s">
        <v>241</v>
      </c>
      <c r="O122" s="275">
        <f t="shared" si="39"/>
        <v>1</v>
      </c>
      <c r="P122" s="211"/>
      <c r="Q122" s="211"/>
      <c r="R122" s="211"/>
      <c r="S122" s="211">
        <v>1</v>
      </c>
      <c r="T122" s="211"/>
      <c r="U122" s="275"/>
      <c r="V122" s="211"/>
      <c r="W122" s="211"/>
      <c r="X122" s="211"/>
      <c r="Y122" s="211"/>
      <c r="Z122" s="211"/>
      <c r="AA122" s="275"/>
      <c r="AB122" s="211"/>
      <c r="AC122" s="211"/>
      <c r="AD122" s="211"/>
      <c r="AE122" s="211"/>
      <c r="AF122" s="211"/>
      <c r="AG122" s="275">
        <f t="shared" si="40"/>
        <v>0</v>
      </c>
      <c r="AH122" s="211"/>
      <c r="AI122" s="211"/>
      <c r="AJ122" s="211"/>
      <c r="AK122" s="211"/>
      <c r="AL122" s="211"/>
      <c r="AM122" s="304"/>
      <c r="AN122" s="299"/>
      <c r="AO122" s="304"/>
      <c r="AP122" s="304"/>
      <c r="AQ122" s="304"/>
      <c r="AR122" s="304"/>
      <c r="AS122" s="304"/>
      <c r="AT122" s="304"/>
      <c r="AU122" s="304"/>
      <c r="AV122" s="196" t="s">
        <v>686</v>
      </c>
      <c r="AW122" s="165" t="s">
        <v>687</v>
      </c>
      <c r="AX122" s="138">
        <v>337287.72</v>
      </c>
      <c r="AY122" s="138">
        <v>204</v>
      </c>
      <c r="AZ122" s="139">
        <v>46738</v>
      </c>
      <c r="BA122" s="12">
        <v>2027</v>
      </c>
      <c r="BC122" s="6"/>
      <c r="BR122" s="7"/>
      <c r="BX122" s="6"/>
    </row>
    <row r="123" spans="1:76" ht="15.75" customHeight="1" x14ac:dyDescent="0.25">
      <c r="A123" s="6">
        <v>117</v>
      </c>
      <c r="B123" s="17"/>
      <c r="C123" s="17"/>
      <c r="D123" s="253"/>
      <c r="E123" s="253"/>
      <c r="F123" s="253"/>
      <c r="G123" s="253"/>
      <c r="H123" s="253"/>
      <c r="I123" s="253"/>
      <c r="J123" s="46" t="s">
        <v>242</v>
      </c>
      <c r="K123" s="10">
        <v>1</v>
      </c>
      <c r="L123" s="34" t="s">
        <v>226</v>
      </c>
      <c r="M123" s="34" t="s">
        <v>832</v>
      </c>
      <c r="N123" s="137" t="s">
        <v>243</v>
      </c>
      <c r="O123" s="275">
        <f t="shared" si="39"/>
        <v>1</v>
      </c>
      <c r="P123" s="211"/>
      <c r="Q123" s="211">
        <v>1</v>
      </c>
      <c r="R123" s="211"/>
      <c r="S123" s="211"/>
      <c r="T123" s="211"/>
      <c r="U123" s="275"/>
      <c r="V123" s="211"/>
      <c r="W123" s="211"/>
      <c r="X123" s="211"/>
      <c r="Y123" s="211"/>
      <c r="Z123" s="211"/>
      <c r="AA123" s="275"/>
      <c r="AB123" s="211"/>
      <c r="AC123" s="211"/>
      <c r="AD123" s="211"/>
      <c r="AE123" s="211"/>
      <c r="AF123" s="211"/>
      <c r="AG123" s="275">
        <f t="shared" si="40"/>
        <v>1</v>
      </c>
      <c r="AH123" s="211"/>
      <c r="AI123" s="211"/>
      <c r="AJ123" s="211"/>
      <c r="AK123" s="211"/>
      <c r="AL123" s="211">
        <v>1</v>
      </c>
      <c r="AM123" s="307">
        <f>10900000/1.2</f>
        <v>9083333.333333334</v>
      </c>
      <c r="AN123" s="338"/>
      <c r="AO123" s="337"/>
      <c r="AP123" s="337"/>
      <c r="AQ123" s="337"/>
      <c r="AR123" s="346"/>
      <c r="AS123" s="337">
        <f>AM123*1.233</f>
        <v>11199750.000000002</v>
      </c>
      <c r="AT123" s="353" t="str">
        <f t="shared" ref="AT123:AT124" si="45">HYPERLINK(AV123&amp;".pdf",AV123)</f>
        <v>00000070</v>
      </c>
      <c r="AU123" s="353" t="s">
        <v>845</v>
      </c>
      <c r="AV123" s="196" t="s">
        <v>688</v>
      </c>
      <c r="AW123" s="165" t="s">
        <v>573</v>
      </c>
      <c r="AX123" s="138">
        <v>42867.54</v>
      </c>
      <c r="AY123" s="138">
        <v>266</v>
      </c>
      <c r="AZ123" s="139">
        <v>46012</v>
      </c>
      <c r="BA123" s="16">
        <v>2025</v>
      </c>
      <c r="BC123" s="6"/>
      <c r="BR123" s="7"/>
      <c r="BX123" s="6"/>
    </row>
    <row r="124" spans="1:76" ht="15.75" customHeight="1" x14ac:dyDescent="0.25">
      <c r="A124" s="6">
        <v>118</v>
      </c>
      <c r="B124" s="17"/>
      <c r="C124" s="17"/>
      <c r="D124" s="253"/>
      <c r="E124" s="253"/>
      <c r="F124" s="253"/>
      <c r="G124" s="253"/>
      <c r="H124" s="253"/>
      <c r="I124" s="253"/>
      <c r="J124" s="46" t="s">
        <v>244</v>
      </c>
      <c r="K124" s="10">
        <v>1</v>
      </c>
      <c r="L124" s="34" t="s">
        <v>226</v>
      </c>
      <c r="M124" s="34" t="s">
        <v>832</v>
      </c>
      <c r="N124" s="137" t="s">
        <v>245</v>
      </c>
      <c r="O124" s="275">
        <f t="shared" si="39"/>
        <v>1</v>
      </c>
      <c r="P124" s="211"/>
      <c r="Q124" s="211">
        <v>1</v>
      </c>
      <c r="R124" s="211"/>
      <c r="S124" s="211"/>
      <c r="T124" s="211"/>
      <c r="U124" s="275"/>
      <c r="V124" s="211"/>
      <c r="W124" s="211"/>
      <c r="X124" s="211"/>
      <c r="Y124" s="211"/>
      <c r="Z124" s="211"/>
      <c r="AA124" s="275"/>
      <c r="AB124" s="211"/>
      <c r="AC124" s="211"/>
      <c r="AD124" s="211"/>
      <c r="AE124" s="211"/>
      <c r="AF124" s="211"/>
      <c r="AG124" s="275">
        <f t="shared" si="40"/>
        <v>1</v>
      </c>
      <c r="AH124" s="211"/>
      <c r="AI124" s="211"/>
      <c r="AJ124" s="211"/>
      <c r="AK124" s="211">
        <v>1</v>
      </c>
      <c r="AL124" s="211"/>
      <c r="AM124" s="307">
        <f>10900000/1.2</f>
        <v>9083333.333333334</v>
      </c>
      <c r="AN124" s="338"/>
      <c r="AO124" s="337"/>
      <c r="AP124" s="337"/>
      <c r="AQ124" s="337"/>
      <c r="AR124" s="346">
        <f>AM124*1.183</f>
        <v>10745583.333333334</v>
      </c>
      <c r="AS124" s="346"/>
      <c r="AT124" s="353" t="str">
        <f t="shared" si="45"/>
        <v>00003355</v>
      </c>
      <c r="AU124" s="353" t="s">
        <v>845</v>
      </c>
      <c r="AV124" s="196" t="s">
        <v>689</v>
      </c>
      <c r="AW124" s="165" t="s">
        <v>690</v>
      </c>
      <c r="AX124" s="138">
        <v>69337.5</v>
      </c>
      <c r="AY124" s="137">
        <v>194</v>
      </c>
      <c r="AZ124" s="351">
        <v>45824</v>
      </c>
      <c r="BA124" s="16">
        <v>2025</v>
      </c>
      <c r="BC124" s="6"/>
      <c r="BR124" s="7"/>
      <c r="BX124" s="6"/>
    </row>
    <row r="125" spans="1:76" ht="15.75" customHeight="1" x14ac:dyDescent="0.25">
      <c r="A125" s="6">
        <v>119</v>
      </c>
      <c r="B125" s="17"/>
      <c r="C125" s="17"/>
      <c r="D125" s="253"/>
      <c r="E125" s="253"/>
      <c r="F125" s="253"/>
      <c r="G125" s="253"/>
      <c r="H125" s="253"/>
      <c r="I125" s="253"/>
      <c r="J125" s="46" t="s">
        <v>246</v>
      </c>
      <c r="K125" s="10">
        <v>1</v>
      </c>
      <c r="L125" s="34" t="s">
        <v>226</v>
      </c>
      <c r="M125" s="34"/>
      <c r="N125" s="137" t="s">
        <v>247</v>
      </c>
      <c r="O125" s="275">
        <f t="shared" si="39"/>
        <v>0</v>
      </c>
      <c r="P125" s="211"/>
      <c r="Q125" s="211"/>
      <c r="R125" s="211"/>
      <c r="S125" s="211"/>
      <c r="T125" s="211"/>
      <c r="U125" s="275"/>
      <c r="V125" s="211"/>
      <c r="W125" s="211"/>
      <c r="X125" s="211"/>
      <c r="Y125" s="211"/>
      <c r="Z125" s="211"/>
      <c r="AA125" s="275"/>
      <c r="AB125" s="211"/>
      <c r="AC125" s="211"/>
      <c r="AD125" s="211"/>
      <c r="AE125" s="211"/>
      <c r="AF125" s="211"/>
      <c r="AG125" s="275">
        <f t="shared" si="40"/>
        <v>0</v>
      </c>
      <c r="AH125" s="137"/>
      <c r="AI125" s="137"/>
      <c r="AJ125" s="137"/>
      <c r="AK125" s="137"/>
      <c r="AL125" s="137"/>
      <c r="AM125" s="304"/>
      <c r="AN125" s="299"/>
      <c r="AO125" s="304"/>
      <c r="AP125" s="304"/>
      <c r="AQ125" s="304"/>
      <c r="AR125" s="304"/>
      <c r="AS125" s="304"/>
      <c r="AT125" s="304"/>
      <c r="AU125" s="304"/>
      <c r="AV125" s="196" t="s">
        <v>691</v>
      </c>
      <c r="AW125" s="165" t="s">
        <v>692</v>
      </c>
      <c r="AX125" s="138">
        <v>2580000.12</v>
      </c>
      <c r="AY125" s="138">
        <v>120</v>
      </c>
      <c r="AZ125" s="139">
        <v>47455</v>
      </c>
      <c r="BA125" s="16">
        <v>2029</v>
      </c>
      <c r="BC125" s="6"/>
      <c r="BR125" s="7"/>
      <c r="BX125" s="6"/>
    </row>
    <row r="126" spans="1:76" ht="28.5" x14ac:dyDescent="0.25">
      <c r="A126" s="6">
        <v>120</v>
      </c>
      <c r="B126" s="153" t="s">
        <v>248</v>
      </c>
      <c r="C126" s="27" t="s">
        <v>249</v>
      </c>
      <c r="D126" s="220">
        <f t="shared" ref="D126" si="46">SUM(D127:D139)</f>
        <v>14.111574869999984</v>
      </c>
      <c r="E126" s="220">
        <v>14.4479867274</v>
      </c>
      <c r="F126" s="220">
        <v>14.675587460623801</v>
      </c>
      <c r="G126" s="220">
        <v>14.897473683340325</v>
      </c>
      <c r="H126" s="220">
        <v>15.119325655925429</v>
      </c>
      <c r="I126" s="220">
        <v>15.354326271107997</v>
      </c>
      <c r="J126" s="36"/>
      <c r="K126" s="30">
        <f>SUM(K127:K144)</f>
        <v>18</v>
      </c>
      <c r="L126" s="37"/>
      <c r="M126" s="37"/>
      <c r="N126" s="135"/>
      <c r="O126" s="220">
        <f>SUM(O127:O144)</f>
        <v>16</v>
      </c>
      <c r="P126" s="220">
        <f>SUM(P127:P144)</f>
        <v>2</v>
      </c>
      <c r="Q126" s="220">
        <f t="shared" ref="Q126:T126" si="47">SUM(Q127:Q144)</f>
        <v>5</v>
      </c>
      <c r="R126" s="220">
        <f t="shared" si="47"/>
        <v>1</v>
      </c>
      <c r="S126" s="220">
        <f t="shared" si="47"/>
        <v>8</v>
      </c>
      <c r="T126" s="220">
        <f t="shared" si="47"/>
        <v>0</v>
      </c>
      <c r="U126" s="125">
        <f>SUM(V126:Z126)</f>
        <v>13.354326271107997</v>
      </c>
      <c r="V126" s="125">
        <f>IF(E126&lt;(K126-P126),0,E126-(K126-P126))</f>
        <v>0</v>
      </c>
      <c r="W126" s="125">
        <f>IF(F126&lt;(K126-Q126-P126),0,F126-(K126-Q126-P126)-V126)</f>
        <v>3.6755874606238006</v>
      </c>
      <c r="X126" s="125">
        <f>IF(G126&lt;(K126-R126-Q126-P126),0,G126-(K126-R126-Q126-P126)-W126-V126)</f>
        <v>1.2218862227165239</v>
      </c>
      <c r="Y126" s="125">
        <f>IF(H126&lt;(K126-S126-R126-Q126-P126),0,H126-(K126-S126-R126-Q126-P126)-X126-W126-V126)</f>
        <v>8.2218519725851049</v>
      </c>
      <c r="Z126" s="125">
        <f>IF(I126&lt;(K126-T126-S126-R126-Q126-P126),0,I126-(K126-T126-S126-R126-Q126-P126)-Y126-X126-W126-V126)</f>
        <v>0.23500061518256743</v>
      </c>
      <c r="AA126" s="125">
        <f>SUM(AB126:AF126)</f>
        <v>9.3543262711079969</v>
      </c>
      <c r="AB126" s="125">
        <f>V126</f>
        <v>0</v>
      </c>
      <c r="AC126" s="125">
        <f>W126-AH126</f>
        <v>3.6755874606238006</v>
      </c>
      <c r="AD126" s="125">
        <f>X126-AI126-AH126</f>
        <v>1.2218862227165239</v>
      </c>
      <c r="AE126" s="125">
        <f>Y126-AJ126-AI126-AH126</f>
        <v>7.2218519725851049</v>
      </c>
      <c r="AF126" s="125">
        <f>Z126-AK126-AJ126-AI126-AH126</f>
        <v>-2.7649993848174326</v>
      </c>
      <c r="AG126" s="242">
        <f>SUM(AH126:AL126)</f>
        <v>4</v>
      </c>
      <c r="AH126" s="242">
        <f>SUM(AH127:AH144)</f>
        <v>0</v>
      </c>
      <c r="AI126" s="242">
        <f t="shared" ref="AI126:AS126" si="48">SUM(AI127:AI144)</f>
        <v>0</v>
      </c>
      <c r="AJ126" s="242">
        <f t="shared" si="48"/>
        <v>1</v>
      </c>
      <c r="AK126" s="242">
        <f t="shared" si="48"/>
        <v>2</v>
      </c>
      <c r="AL126" s="242">
        <f t="shared" si="48"/>
        <v>1</v>
      </c>
      <c r="AM126" s="242"/>
      <c r="AN126" s="242">
        <f t="shared" si="48"/>
        <v>0</v>
      </c>
      <c r="AO126" s="242">
        <f t="shared" si="48"/>
        <v>0</v>
      </c>
      <c r="AP126" s="242">
        <f t="shared" si="48"/>
        <v>0</v>
      </c>
      <c r="AQ126" s="242">
        <f t="shared" si="48"/>
        <v>4733333.333333333</v>
      </c>
      <c r="AR126" s="242">
        <f t="shared" si="48"/>
        <v>9858333.333333334</v>
      </c>
      <c r="AS126" s="242">
        <f t="shared" si="48"/>
        <v>19214250.000000004</v>
      </c>
      <c r="AT126" s="242"/>
      <c r="AU126" s="242"/>
      <c r="AV126" s="198"/>
      <c r="AW126" s="228"/>
      <c r="AX126" s="135"/>
      <c r="AY126" s="135"/>
      <c r="AZ126" s="135"/>
      <c r="BA126" s="112"/>
      <c r="BC126" s="6"/>
      <c r="BR126" s="7"/>
      <c r="BX126" s="6"/>
    </row>
    <row r="127" spans="1:76" ht="30" x14ac:dyDescent="0.25">
      <c r="A127" s="6">
        <v>121</v>
      </c>
      <c r="B127" s="15"/>
      <c r="C127" s="15" t="s">
        <v>250</v>
      </c>
      <c r="D127" s="255">
        <v>4.0422477899999913</v>
      </c>
      <c r="E127" s="255">
        <v>4.1852342</v>
      </c>
      <c r="F127" s="255">
        <v>4.2532741999999999</v>
      </c>
      <c r="G127" s="255">
        <v>4.3232742000000002</v>
      </c>
      <c r="H127" s="255">
        <v>4.3932741999999996</v>
      </c>
      <c r="I127" s="255">
        <v>4.4706241999999996</v>
      </c>
      <c r="J127" s="46" t="s">
        <v>251</v>
      </c>
      <c r="K127" s="10">
        <v>1</v>
      </c>
      <c r="L127" s="34" t="s">
        <v>252</v>
      </c>
      <c r="M127" s="34" t="s">
        <v>833</v>
      </c>
      <c r="N127" s="140" t="s">
        <v>253</v>
      </c>
      <c r="O127" s="275">
        <f>SUM(P127:T127)</f>
        <v>1</v>
      </c>
      <c r="P127" s="211"/>
      <c r="Q127" s="211">
        <v>1</v>
      </c>
      <c r="R127" s="211"/>
      <c r="S127" s="211"/>
      <c r="T127" s="211"/>
      <c r="U127" s="275"/>
      <c r="V127" s="211"/>
      <c r="W127" s="211"/>
      <c r="X127" s="211"/>
      <c r="Y127" s="211"/>
      <c r="Z127" s="211"/>
      <c r="AA127" s="275"/>
      <c r="AB127" s="211"/>
      <c r="AC127" s="211"/>
      <c r="AD127" s="211"/>
      <c r="AE127" s="211"/>
      <c r="AF127" s="211"/>
      <c r="AG127" s="273">
        <f>SUM(AH127:AL127)</f>
        <v>1</v>
      </c>
      <c r="AH127" s="140"/>
      <c r="AI127" s="140"/>
      <c r="AJ127" s="140">
        <v>1</v>
      </c>
      <c r="AK127" s="140"/>
      <c r="AL127" s="140"/>
      <c r="AM127" s="304">
        <f>5000000/1.2</f>
        <v>4166666.666666667</v>
      </c>
      <c r="AN127" s="338"/>
      <c r="AO127" s="337"/>
      <c r="AP127" s="337"/>
      <c r="AQ127" s="337">
        <f>AM127*1.136</f>
        <v>4733333.333333333</v>
      </c>
      <c r="AR127" s="337"/>
      <c r="AS127" s="337"/>
      <c r="AT127" s="353" t="str">
        <f t="shared" ref="AT127" si="49">HYPERLINK(AV127&amp;".pdf",AV127)</f>
        <v>00002831</v>
      </c>
      <c r="AU127" s="353" t="s">
        <v>844</v>
      </c>
      <c r="AV127" s="196" t="s">
        <v>693</v>
      </c>
      <c r="AW127" s="165" t="s">
        <v>694</v>
      </c>
      <c r="AX127" s="138">
        <v>34740.42</v>
      </c>
      <c r="AY127" s="137">
        <v>208</v>
      </c>
      <c r="AZ127" s="351">
        <v>45837</v>
      </c>
      <c r="BA127" s="16">
        <v>2025</v>
      </c>
      <c r="BC127" s="6"/>
      <c r="BR127" s="7"/>
      <c r="BX127" s="6"/>
    </row>
    <row r="128" spans="1:76" ht="16.5" customHeight="1" x14ac:dyDescent="0.25">
      <c r="A128" s="6">
        <v>122</v>
      </c>
      <c r="B128" s="15"/>
      <c r="C128" s="15" t="s">
        <v>254</v>
      </c>
      <c r="D128" s="255">
        <v>1.1549279399999974</v>
      </c>
      <c r="E128" s="255">
        <v>1.1957812000000001</v>
      </c>
      <c r="F128" s="255">
        <v>1.2152212</v>
      </c>
      <c r="G128" s="255">
        <v>1.2352212</v>
      </c>
      <c r="H128" s="255">
        <v>1.2552212</v>
      </c>
      <c r="I128" s="255">
        <v>1.2773212</v>
      </c>
      <c r="J128" s="46" t="s">
        <v>255</v>
      </c>
      <c r="K128" s="10">
        <v>1</v>
      </c>
      <c r="L128" s="34" t="s">
        <v>252</v>
      </c>
      <c r="M128" s="34"/>
      <c r="N128" s="140" t="s">
        <v>256</v>
      </c>
      <c r="O128" s="275">
        <f t="shared" ref="O128:O144" si="50">SUM(P128:T128)</f>
        <v>1</v>
      </c>
      <c r="P128" s="211"/>
      <c r="Q128" s="211"/>
      <c r="R128" s="211"/>
      <c r="S128" s="211">
        <v>1</v>
      </c>
      <c r="T128" s="211"/>
      <c r="U128" s="275"/>
      <c r="V128" s="211"/>
      <c r="W128" s="211"/>
      <c r="X128" s="211"/>
      <c r="Y128" s="211"/>
      <c r="Z128" s="211"/>
      <c r="AA128" s="275"/>
      <c r="AB128" s="211"/>
      <c r="AC128" s="211"/>
      <c r="AD128" s="211"/>
      <c r="AE128" s="211"/>
      <c r="AF128" s="211"/>
      <c r="AG128" s="273">
        <f t="shared" ref="AG128:AG144" si="51">SUM(AH128:AL128)</f>
        <v>0</v>
      </c>
      <c r="AH128" s="140"/>
      <c r="AI128" s="140"/>
      <c r="AJ128" s="140"/>
      <c r="AK128" s="140"/>
      <c r="AL128" s="140"/>
      <c r="AM128" s="304"/>
      <c r="AN128" s="299"/>
      <c r="AO128" s="304"/>
      <c r="AP128" s="304"/>
      <c r="AQ128" s="304"/>
      <c r="AR128" s="304"/>
      <c r="AS128" s="304"/>
      <c r="AT128" s="304"/>
      <c r="AU128" s="304" t="s">
        <v>844</v>
      </c>
      <c r="AV128" s="196" t="s">
        <v>695</v>
      </c>
      <c r="AW128" s="165" t="s">
        <v>696</v>
      </c>
      <c r="AX128" s="138">
        <v>205031.85</v>
      </c>
      <c r="AY128" s="138">
        <v>235</v>
      </c>
      <c r="AZ128" s="139">
        <v>46740</v>
      </c>
      <c r="BA128" s="12">
        <v>2027</v>
      </c>
      <c r="BC128" s="6"/>
      <c r="BR128" s="7"/>
      <c r="BX128" s="6"/>
    </row>
    <row r="129" spans="1:76" ht="30" x14ac:dyDescent="0.25">
      <c r="A129" s="6">
        <v>123</v>
      </c>
      <c r="B129" s="15"/>
      <c r="C129" s="15" t="s">
        <v>257</v>
      </c>
      <c r="D129" s="255">
        <v>8.9143991399999951</v>
      </c>
      <c r="E129" s="255">
        <v>9.066971327400001</v>
      </c>
      <c r="F129" s="255">
        <v>9.2070920606238005</v>
      </c>
      <c r="G129" s="255">
        <v>9.3389782833403245</v>
      </c>
      <c r="H129" s="255">
        <v>9.4708302559254296</v>
      </c>
      <c r="I129" s="255">
        <v>9.6063808711079961</v>
      </c>
      <c r="J129" s="46" t="s">
        <v>258</v>
      </c>
      <c r="K129" s="10">
        <v>1</v>
      </c>
      <c r="L129" s="34" t="s">
        <v>252</v>
      </c>
      <c r="M129" s="34" t="s">
        <v>833</v>
      </c>
      <c r="N129" s="140" t="s">
        <v>259</v>
      </c>
      <c r="O129" s="275">
        <f t="shared" si="50"/>
        <v>1</v>
      </c>
      <c r="P129" s="211"/>
      <c r="Q129" s="211">
        <v>1</v>
      </c>
      <c r="R129" s="211"/>
      <c r="S129" s="211"/>
      <c r="T129" s="211"/>
      <c r="U129" s="275"/>
      <c r="V129" s="211"/>
      <c r="W129" s="211"/>
      <c r="X129" s="211"/>
      <c r="Y129" s="211"/>
      <c r="Z129" s="211"/>
      <c r="AA129" s="275"/>
      <c r="AB129" s="211"/>
      <c r="AC129" s="211"/>
      <c r="AD129" s="211"/>
      <c r="AE129" s="211"/>
      <c r="AF129" s="211"/>
      <c r="AG129" s="273">
        <f t="shared" si="51"/>
        <v>1</v>
      </c>
      <c r="AH129" s="140"/>
      <c r="AI129" s="140"/>
      <c r="AJ129" s="140"/>
      <c r="AK129" s="140">
        <v>1</v>
      </c>
      <c r="AL129" s="140"/>
      <c r="AM129" s="304">
        <f>5000000/1.2</f>
        <v>4166666.666666667</v>
      </c>
      <c r="AN129" s="338"/>
      <c r="AO129" s="337"/>
      <c r="AP129" s="337"/>
      <c r="AQ129" s="337"/>
      <c r="AR129" s="337">
        <f>AM129*1.183</f>
        <v>4929166.666666667</v>
      </c>
      <c r="AS129" s="337"/>
      <c r="AT129" s="353" t="str">
        <f t="shared" ref="AT129" si="52">HYPERLINK(AV129&amp;".pdf",AV129)</f>
        <v>00003526</v>
      </c>
      <c r="AU129" s="353" t="s">
        <v>844</v>
      </c>
      <c r="AV129" s="196" t="s">
        <v>697</v>
      </c>
      <c r="AW129" s="165" t="s">
        <v>698</v>
      </c>
      <c r="AX129" s="138">
        <v>113605.2</v>
      </c>
      <c r="AY129" s="138">
        <v>197</v>
      </c>
      <c r="AZ129" s="139">
        <v>46014</v>
      </c>
      <c r="BA129" s="16">
        <v>2025</v>
      </c>
      <c r="BC129" s="6"/>
      <c r="BR129" s="7"/>
      <c r="BX129" s="6"/>
    </row>
    <row r="130" spans="1:76" ht="15.75" customHeight="1" x14ac:dyDescent="0.25">
      <c r="A130" s="6">
        <v>124</v>
      </c>
      <c r="B130" s="15"/>
      <c r="C130" s="15"/>
      <c r="D130" s="253"/>
      <c r="E130" s="253"/>
      <c r="F130" s="253"/>
      <c r="G130" s="253"/>
      <c r="H130" s="253"/>
      <c r="I130" s="253"/>
      <c r="J130" s="46" t="s">
        <v>260</v>
      </c>
      <c r="K130" s="10">
        <v>1</v>
      </c>
      <c r="L130" s="38" t="s">
        <v>252</v>
      </c>
      <c r="M130" s="38"/>
      <c r="N130" s="140" t="s">
        <v>261</v>
      </c>
      <c r="O130" s="275">
        <f t="shared" si="50"/>
        <v>1</v>
      </c>
      <c r="P130" s="211"/>
      <c r="Q130" s="211"/>
      <c r="R130" s="211"/>
      <c r="S130" s="211">
        <v>1</v>
      </c>
      <c r="T130" s="211"/>
      <c r="U130" s="275"/>
      <c r="V130" s="211"/>
      <c r="W130" s="211"/>
      <c r="X130" s="211"/>
      <c r="Y130" s="211"/>
      <c r="Z130" s="211"/>
      <c r="AA130" s="275"/>
      <c r="AB130" s="211"/>
      <c r="AC130" s="211"/>
      <c r="AD130" s="211"/>
      <c r="AE130" s="211"/>
      <c r="AF130" s="211"/>
      <c r="AG130" s="273">
        <f t="shared" si="51"/>
        <v>0</v>
      </c>
      <c r="AH130" s="140"/>
      <c r="AI130" s="140"/>
      <c r="AJ130" s="140"/>
      <c r="AK130" s="140"/>
      <c r="AL130" s="140"/>
      <c r="AM130" s="304"/>
      <c r="AN130" s="299"/>
      <c r="AO130" s="304"/>
      <c r="AP130" s="304"/>
      <c r="AQ130" s="304"/>
      <c r="AR130" s="304"/>
      <c r="AS130" s="304"/>
      <c r="AT130" s="304"/>
      <c r="AU130" s="304"/>
      <c r="AV130" s="196" t="s">
        <v>699</v>
      </c>
      <c r="AW130" s="165" t="s">
        <v>700</v>
      </c>
      <c r="AX130" s="138">
        <v>362733.71</v>
      </c>
      <c r="AY130" s="138">
        <v>169</v>
      </c>
      <c r="AZ130" s="139">
        <v>46728</v>
      </c>
      <c r="BA130" s="12">
        <v>2027</v>
      </c>
      <c r="BC130" s="6"/>
      <c r="BR130" s="7"/>
      <c r="BX130" s="6"/>
    </row>
    <row r="131" spans="1:76" ht="15.75" customHeight="1" x14ac:dyDescent="0.25">
      <c r="A131" s="6">
        <v>125</v>
      </c>
      <c r="B131" s="17"/>
      <c r="C131" s="17"/>
      <c r="D131" s="253"/>
      <c r="E131" s="253"/>
      <c r="F131" s="253"/>
      <c r="G131" s="253"/>
      <c r="H131" s="253"/>
      <c r="I131" s="253"/>
      <c r="J131" s="46" t="s">
        <v>262</v>
      </c>
      <c r="K131" s="10">
        <v>1</v>
      </c>
      <c r="L131" s="34" t="s">
        <v>252</v>
      </c>
      <c r="M131" s="34"/>
      <c r="N131" s="140" t="s">
        <v>263</v>
      </c>
      <c r="O131" s="275">
        <f t="shared" si="50"/>
        <v>1</v>
      </c>
      <c r="P131" s="211"/>
      <c r="Q131" s="211"/>
      <c r="R131" s="211"/>
      <c r="S131" s="211">
        <v>1</v>
      </c>
      <c r="T131" s="211"/>
      <c r="U131" s="275"/>
      <c r="V131" s="211"/>
      <c r="W131" s="211"/>
      <c r="X131" s="211"/>
      <c r="Y131" s="211"/>
      <c r="Z131" s="211"/>
      <c r="AA131" s="275"/>
      <c r="AB131" s="211"/>
      <c r="AC131" s="211"/>
      <c r="AD131" s="211"/>
      <c r="AE131" s="211"/>
      <c r="AF131" s="211"/>
      <c r="AG131" s="273">
        <f t="shared" si="51"/>
        <v>0</v>
      </c>
      <c r="AH131" s="140"/>
      <c r="AI131" s="140"/>
      <c r="AJ131" s="140"/>
      <c r="AK131" s="140"/>
      <c r="AL131" s="140"/>
      <c r="AM131" s="304"/>
      <c r="AN131" s="299"/>
      <c r="AO131" s="304"/>
      <c r="AP131" s="304"/>
      <c r="AQ131" s="304"/>
      <c r="AR131" s="304"/>
      <c r="AS131" s="304"/>
      <c r="AT131" s="304"/>
      <c r="AU131" s="304"/>
      <c r="AV131" s="196" t="s">
        <v>701</v>
      </c>
      <c r="AW131" s="165" t="s">
        <v>702</v>
      </c>
      <c r="AX131" s="138">
        <v>1659119.13</v>
      </c>
      <c r="AY131" s="138">
        <v>93</v>
      </c>
      <c r="AZ131" s="139">
        <v>46751</v>
      </c>
      <c r="BA131" s="12">
        <v>2027</v>
      </c>
      <c r="BC131" s="6"/>
      <c r="BR131" s="7"/>
      <c r="BX131" s="6"/>
    </row>
    <row r="132" spans="1:76" ht="15.75" customHeight="1" x14ac:dyDescent="0.25">
      <c r="A132" s="6">
        <v>126</v>
      </c>
      <c r="B132" s="17"/>
      <c r="C132" s="17"/>
      <c r="D132" s="253"/>
      <c r="E132" s="253"/>
      <c r="F132" s="253"/>
      <c r="G132" s="253"/>
      <c r="H132" s="253"/>
      <c r="I132" s="253"/>
      <c r="J132" s="46" t="s">
        <v>264</v>
      </c>
      <c r="K132" s="10">
        <v>1</v>
      </c>
      <c r="L132" s="38" t="s">
        <v>252</v>
      </c>
      <c r="M132" s="38"/>
      <c r="N132" s="140" t="s">
        <v>265</v>
      </c>
      <c r="O132" s="275">
        <f t="shared" si="50"/>
        <v>1</v>
      </c>
      <c r="P132" s="211"/>
      <c r="Q132" s="211"/>
      <c r="R132" s="211"/>
      <c r="S132" s="211">
        <v>1</v>
      </c>
      <c r="T132" s="211"/>
      <c r="U132" s="275"/>
      <c r="V132" s="211"/>
      <c r="W132" s="211"/>
      <c r="X132" s="211"/>
      <c r="Y132" s="211"/>
      <c r="Z132" s="211"/>
      <c r="AA132" s="275"/>
      <c r="AB132" s="211"/>
      <c r="AC132" s="211"/>
      <c r="AD132" s="211"/>
      <c r="AE132" s="211"/>
      <c r="AF132" s="211"/>
      <c r="AG132" s="273">
        <f t="shared" si="51"/>
        <v>0</v>
      </c>
      <c r="AH132" s="140"/>
      <c r="AI132" s="140"/>
      <c r="AJ132" s="140"/>
      <c r="AK132" s="140"/>
      <c r="AL132" s="140"/>
      <c r="AM132" s="304"/>
      <c r="AN132" s="299"/>
      <c r="AO132" s="304"/>
      <c r="AP132" s="304"/>
      <c r="AQ132" s="304"/>
      <c r="AR132" s="304"/>
      <c r="AS132" s="304"/>
      <c r="AT132" s="304"/>
      <c r="AU132" s="304"/>
      <c r="AV132" s="196" t="s">
        <v>703</v>
      </c>
      <c r="AW132" s="165" t="s">
        <v>704</v>
      </c>
      <c r="AX132" s="138">
        <v>833647.39</v>
      </c>
      <c r="AY132" s="138">
        <v>174</v>
      </c>
      <c r="AZ132" s="139">
        <v>46742</v>
      </c>
      <c r="BA132" s="12">
        <v>2027</v>
      </c>
      <c r="BC132" s="6"/>
      <c r="BR132" s="7"/>
      <c r="BX132" s="6"/>
    </row>
    <row r="133" spans="1:76" ht="15.75" customHeight="1" x14ac:dyDescent="0.25">
      <c r="A133" s="6">
        <v>127</v>
      </c>
      <c r="B133" s="17"/>
      <c r="C133" s="17"/>
      <c r="D133" s="253"/>
      <c r="E133" s="253"/>
      <c r="F133" s="253"/>
      <c r="G133" s="253"/>
      <c r="H133" s="253"/>
      <c r="I133" s="253"/>
      <c r="J133" s="46" t="s">
        <v>262</v>
      </c>
      <c r="K133" s="10">
        <v>1</v>
      </c>
      <c r="L133" s="38" t="s">
        <v>252</v>
      </c>
      <c r="M133" s="38"/>
      <c r="N133" s="140" t="s">
        <v>266</v>
      </c>
      <c r="O133" s="275">
        <f t="shared" si="50"/>
        <v>1</v>
      </c>
      <c r="P133" s="211"/>
      <c r="Q133" s="211">
        <v>1</v>
      </c>
      <c r="R133" s="211"/>
      <c r="S133" s="211"/>
      <c r="T133" s="211"/>
      <c r="U133" s="275"/>
      <c r="V133" s="211"/>
      <c r="W133" s="211"/>
      <c r="X133" s="211"/>
      <c r="Y133" s="211"/>
      <c r="Z133" s="211"/>
      <c r="AA133" s="275"/>
      <c r="AB133" s="211"/>
      <c r="AC133" s="211"/>
      <c r="AD133" s="211"/>
      <c r="AE133" s="211"/>
      <c r="AF133" s="211"/>
      <c r="AG133" s="273">
        <f t="shared" si="51"/>
        <v>0</v>
      </c>
      <c r="AH133" s="140"/>
      <c r="AI133" s="140"/>
      <c r="AJ133" s="140"/>
      <c r="AK133" s="140"/>
      <c r="AL133" s="140"/>
      <c r="AM133" s="304"/>
      <c r="AN133" s="299"/>
      <c r="AO133" s="304"/>
      <c r="AP133" s="304"/>
      <c r="AQ133" s="304"/>
      <c r="AR133" s="304"/>
      <c r="AS133" s="304"/>
      <c r="AT133" s="304"/>
      <c r="AU133" s="304"/>
      <c r="AV133" s="196" t="s">
        <v>705</v>
      </c>
      <c r="AW133" s="165" t="s">
        <v>706</v>
      </c>
      <c r="AX133" s="138">
        <v>235212.36</v>
      </c>
      <c r="AY133" s="138">
        <v>208</v>
      </c>
      <c r="AZ133" s="139">
        <v>46013</v>
      </c>
      <c r="BA133" s="16">
        <v>2025</v>
      </c>
      <c r="BC133" s="6"/>
      <c r="BR133" s="7"/>
      <c r="BX133" s="6"/>
    </row>
    <row r="134" spans="1:76" ht="15.75" customHeight="1" x14ac:dyDescent="0.25">
      <c r="A134" s="6">
        <v>128</v>
      </c>
      <c r="B134" s="17"/>
      <c r="C134" s="17"/>
      <c r="D134" s="253"/>
      <c r="E134" s="253"/>
      <c r="F134" s="253"/>
      <c r="G134" s="253"/>
      <c r="H134" s="253"/>
      <c r="I134" s="253"/>
      <c r="J134" s="46" t="s">
        <v>264</v>
      </c>
      <c r="K134" s="10">
        <v>1</v>
      </c>
      <c r="L134" s="34" t="s">
        <v>252</v>
      </c>
      <c r="M134" s="34"/>
      <c r="N134" s="140" t="s">
        <v>267</v>
      </c>
      <c r="O134" s="275">
        <f t="shared" si="50"/>
        <v>1</v>
      </c>
      <c r="P134" s="211"/>
      <c r="Q134" s="211"/>
      <c r="R134" s="211"/>
      <c r="S134" s="211">
        <v>1</v>
      </c>
      <c r="T134" s="211"/>
      <c r="U134" s="275"/>
      <c r="V134" s="211"/>
      <c r="W134" s="211"/>
      <c r="X134" s="211"/>
      <c r="Y134" s="211"/>
      <c r="Z134" s="211"/>
      <c r="AA134" s="275"/>
      <c r="AB134" s="211"/>
      <c r="AC134" s="211"/>
      <c r="AD134" s="211"/>
      <c r="AE134" s="211"/>
      <c r="AF134" s="211"/>
      <c r="AG134" s="273">
        <f t="shared" si="51"/>
        <v>0</v>
      </c>
      <c r="AH134" s="140"/>
      <c r="AI134" s="140"/>
      <c r="AJ134" s="140"/>
      <c r="AK134" s="140"/>
      <c r="AL134" s="140"/>
      <c r="AM134" s="304"/>
      <c r="AN134" s="299"/>
      <c r="AO134" s="304"/>
      <c r="AP134" s="304"/>
      <c r="AQ134" s="304"/>
      <c r="AR134" s="304"/>
      <c r="AS134" s="304"/>
      <c r="AT134" s="304"/>
      <c r="AU134" s="304"/>
      <c r="AV134" s="196" t="s">
        <v>707</v>
      </c>
      <c r="AW134" s="165" t="s">
        <v>708</v>
      </c>
      <c r="AX134" s="138">
        <v>2739912.53</v>
      </c>
      <c r="AY134" s="138">
        <v>99</v>
      </c>
      <c r="AZ134" s="139">
        <v>46727</v>
      </c>
      <c r="BA134" s="12">
        <v>2027</v>
      </c>
      <c r="BC134" s="6"/>
      <c r="BR134" s="7"/>
      <c r="BX134" s="6"/>
    </row>
    <row r="135" spans="1:76" ht="15.75" customHeight="1" x14ac:dyDescent="0.25">
      <c r="A135" s="6">
        <v>129</v>
      </c>
      <c r="B135" s="17"/>
      <c r="C135" s="17"/>
      <c r="D135" s="253"/>
      <c r="E135" s="253"/>
      <c r="F135" s="253"/>
      <c r="G135" s="253"/>
      <c r="H135" s="253"/>
      <c r="I135" s="253"/>
      <c r="J135" s="46" t="s">
        <v>268</v>
      </c>
      <c r="K135" s="10">
        <v>1</v>
      </c>
      <c r="L135" s="34" t="s">
        <v>252</v>
      </c>
      <c r="M135" s="34"/>
      <c r="N135" s="140" t="s">
        <v>269</v>
      </c>
      <c r="O135" s="275">
        <f t="shared" si="50"/>
        <v>0</v>
      </c>
      <c r="P135" s="211"/>
      <c r="Q135" s="211"/>
      <c r="R135" s="211"/>
      <c r="S135" s="211"/>
      <c r="T135" s="211"/>
      <c r="U135" s="275"/>
      <c r="V135" s="211"/>
      <c r="W135" s="211"/>
      <c r="X135" s="211"/>
      <c r="Y135" s="211"/>
      <c r="Z135" s="211"/>
      <c r="AA135" s="275"/>
      <c r="AB135" s="211"/>
      <c r="AC135" s="211"/>
      <c r="AD135" s="211"/>
      <c r="AE135" s="211"/>
      <c r="AF135" s="211"/>
      <c r="AG135" s="273">
        <f t="shared" si="51"/>
        <v>0</v>
      </c>
      <c r="AH135" s="140"/>
      <c r="AI135" s="140"/>
      <c r="AJ135" s="140"/>
      <c r="AK135" s="140"/>
      <c r="AL135" s="140"/>
      <c r="AM135" s="304"/>
      <c r="AN135" s="299"/>
      <c r="AO135" s="304"/>
      <c r="AP135" s="304"/>
      <c r="AQ135" s="304"/>
      <c r="AR135" s="304"/>
      <c r="AS135" s="304"/>
      <c r="AT135" s="304"/>
      <c r="AU135" s="304"/>
      <c r="AV135" s="196" t="s">
        <v>709</v>
      </c>
      <c r="AW135" s="165" t="s">
        <v>710</v>
      </c>
      <c r="AX135" s="138">
        <v>4552631.5999999996</v>
      </c>
      <c r="AY135" s="138">
        <v>97</v>
      </c>
      <c r="AZ135" s="139">
        <v>47226</v>
      </c>
      <c r="BA135" s="16">
        <v>2029</v>
      </c>
      <c r="BC135" s="6"/>
      <c r="BR135" s="7"/>
      <c r="BX135" s="6"/>
    </row>
    <row r="136" spans="1:76" ht="15.75" customHeight="1" x14ac:dyDescent="0.25">
      <c r="A136" s="6">
        <v>130</v>
      </c>
      <c r="B136" s="17"/>
      <c r="C136" s="17"/>
      <c r="D136" s="253"/>
      <c r="E136" s="253"/>
      <c r="F136" s="253"/>
      <c r="G136" s="253"/>
      <c r="H136" s="253"/>
      <c r="I136" s="253"/>
      <c r="J136" s="46" t="s">
        <v>270</v>
      </c>
      <c r="K136" s="10">
        <v>1</v>
      </c>
      <c r="L136" s="34" t="s">
        <v>252</v>
      </c>
      <c r="M136" s="34"/>
      <c r="N136" s="140" t="s">
        <v>271</v>
      </c>
      <c r="O136" s="275">
        <f t="shared" si="50"/>
        <v>1</v>
      </c>
      <c r="P136" s="211"/>
      <c r="Q136" s="211"/>
      <c r="R136" s="211"/>
      <c r="S136" s="211">
        <v>1</v>
      </c>
      <c r="T136" s="211"/>
      <c r="U136" s="275"/>
      <c r="V136" s="211"/>
      <c r="W136" s="211"/>
      <c r="X136" s="211"/>
      <c r="Y136" s="211"/>
      <c r="Z136" s="211"/>
      <c r="AA136" s="275"/>
      <c r="AB136" s="211"/>
      <c r="AC136" s="211"/>
      <c r="AD136" s="211"/>
      <c r="AE136" s="211"/>
      <c r="AF136" s="211"/>
      <c r="AG136" s="273">
        <f t="shared" si="51"/>
        <v>0</v>
      </c>
      <c r="AH136" s="140"/>
      <c r="AI136" s="140"/>
      <c r="AJ136" s="140"/>
      <c r="AK136" s="140"/>
      <c r="AL136" s="140"/>
      <c r="AM136" s="304"/>
      <c r="AN136" s="299"/>
      <c r="AO136" s="304"/>
      <c r="AP136" s="304"/>
      <c r="AQ136" s="304"/>
      <c r="AR136" s="304"/>
      <c r="AS136" s="304"/>
      <c r="AT136" s="304"/>
      <c r="AU136" s="304"/>
      <c r="AV136" s="196" t="s">
        <v>711</v>
      </c>
      <c r="AW136" s="165" t="s">
        <v>702</v>
      </c>
      <c r="AX136" s="138">
        <v>3318642.85</v>
      </c>
      <c r="AY136" s="138">
        <v>93</v>
      </c>
      <c r="AZ136" s="139">
        <v>46751</v>
      </c>
      <c r="BA136" s="12">
        <v>2027</v>
      </c>
      <c r="BC136" s="6"/>
      <c r="BR136" s="7"/>
      <c r="BX136" s="6"/>
    </row>
    <row r="137" spans="1:76" ht="30" x14ac:dyDescent="0.25">
      <c r="A137" s="6">
        <v>131</v>
      </c>
      <c r="B137" s="17"/>
      <c r="C137" s="17"/>
      <c r="D137" s="253"/>
      <c r="E137" s="253"/>
      <c r="F137" s="253"/>
      <c r="G137" s="253"/>
      <c r="H137" s="253"/>
      <c r="I137" s="253"/>
      <c r="J137" s="46" t="s">
        <v>264</v>
      </c>
      <c r="K137" s="10">
        <v>1</v>
      </c>
      <c r="L137" s="34" t="s">
        <v>252</v>
      </c>
      <c r="M137" s="34" t="s">
        <v>834</v>
      </c>
      <c r="N137" s="140" t="s">
        <v>272</v>
      </c>
      <c r="O137" s="275">
        <f t="shared" si="50"/>
        <v>1</v>
      </c>
      <c r="P137" s="211"/>
      <c r="Q137" s="211">
        <v>1</v>
      </c>
      <c r="R137" s="211"/>
      <c r="S137" s="211"/>
      <c r="T137" s="211"/>
      <c r="U137" s="275"/>
      <c r="V137" s="211"/>
      <c r="W137" s="211"/>
      <c r="X137" s="211"/>
      <c r="Y137" s="211"/>
      <c r="Z137" s="211"/>
      <c r="AA137" s="275"/>
      <c r="AB137" s="211"/>
      <c r="AC137" s="211"/>
      <c r="AD137" s="211"/>
      <c r="AE137" s="211"/>
      <c r="AF137" s="211"/>
      <c r="AG137" s="273">
        <f t="shared" si="51"/>
        <v>1</v>
      </c>
      <c r="AH137" s="140"/>
      <c r="AI137" s="140"/>
      <c r="AJ137" s="140"/>
      <c r="AK137" s="140"/>
      <c r="AL137" s="140">
        <v>1</v>
      </c>
      <c r="AM137" s="304">
        <f>18700000/1.2</f>
        <v>15583333.333333334</v>
      </c>
      <c r="AN137" s="338"/>
      <c r="AO137" s="337"/>
      <c r="AP137" s="337"/>
      <c r="AQ137" s="337"/>
      <c r="AR137" s="337"/>
      <c r="AS137" s="337">
        <f>AM137*1.233</f>
        <v>19214250.000000004</v>
      </c>
      <c r="AT137" s="353" t="str">
        <f t="shared" ref="AT137" si="53">HYPERLINK(AV137&amp;".pdf",AV137)</f>
        <v>00005567</v>
      </c>
      <c r="AU137" s="353" t="s">
        <v>843</v>
      </c>
      <c r="AV137" s="196" t="s">
        <v>712</v>
      </c>
      <c r="AW137" s="165" t="s">
        <v>713</v>
      </c>
      <c r="AX137" s="138">
        <v>196747.56</v>
      </c>
      <c r="AY137" s="138">
        <v>172</v>
      </c>
      <c r="AZ137" s="139">
        <v>45995</v>
      </c>
      <c r="BA137" s="16">
        <v>2025</v>
      </c>
      <c r="BC137" s="6"/>
      <c r="BR137" s="7"/>
      <c r="BX137" s="6"/>
    </row>
    <row r="138" spans="1:76" ht="15.75" customHeight="1" x14ac:dyDescent="0.25">
      <c r="A138" s="6">
        <v>132</v>
      </c>
      <c r="B138" s="17"/>
      <c r="C138" s="17"/>
      <c r="D138" s="253"/>
      <c r="E138" s="253"/>
      <c r="F138" s="253"/>
      <c r="G138" s="253"/>
      <c r="H138" s="253"/>
      <c r="I138" s="253"/>
      <c r="J138" s="46" t="s">
        <v>268</v>
      </c>
      <c r="K138" s="10">
        <v>1</v>
      </c>
      <c r="L138" s="34" t="s">
        <v>252</v>
      </c>
      <c r="M138" s="34"/>
      <c r="N138" s="140" t="s">
        <v>273</v>
      </c>
      <c r="O138" s="275">
        <f t="shared" si="50"/>
        <v>1</v>
      </c>
      <c r="P138" s="211"/>
      <c r="Q138" s="211"/>
      <c r="R138" s="211">
        <v>1</v>
      </c>
      <c r="S138" s="211"/>
      <c r="T138" s="211"/>
      <c r="U138" s="275"/>
      <c r="V138" s="211"/>
      <c r="W138" s="211"/>
      <c r="X138" s="211"/>
      <c r="Y138" s="211"/>
      <c r="Z138" s="211"/>
      <c r="AA138" s="275"/>
      <c r="AB138" s="211"/>
      <c r="AC138" s="211"/>
      <c r="AD138" s="211"/>
      <c r="AE138" s="211"/>
      <c r="AF138" s="211"/>
      <c r="AG138" s="273">
        <f t="shared" si="51"/>
        <v>0</v>
      </c>
      <c r="AH138" s="140"/>
      <c r="AI138" s="140"/>
      <c r="AJ138" s="140"/>
      <c r="AK138" s="140"/>
      <c r="AL138" s="140"/>
      <c r="AM138" s="304"/>
      <c r="AN138" s="299"/>
      <c r="AO138" s="304"/>
      <c r="AP138" s="304"/>
      <c r="AQ138" s="304"/>
      <c r="AR138" s="304"/>
      <c r="AS138" s="304"/>
      <c r="AT138" s="304"/>
      <c r="AU138" s="304"/>
      <c r="AV138" s="196" t="s">
        <v>714</v>
      </c>
      <c r="AW138" s="165" t="s">
        <v>715</v>
      </c>
      <c r="AX138" s="138">
        <v>416558.37</v>
      </c>
      <c r="AY138" s="138">
        <v>207</v>
      </c>
      <c r="AZ138" s="139">
        <v>46386</v>
      </c>
      <c r="BA138" s="12">
        <v>2026</v>
      </c>
      <c r="BC138" s="6"/>
      <c r="BR138" s="7"/>
      <c r="BX138" s="6"/>
    </row>
    <row r="139" spans="1:76" ht="30" x14ac:dyDescent="0.25">
      <c r="A139" s="6">
        <v>133</v>
      </c>
      <c r="B139" s="17"/>
      <c r="C139" s="17"/>
      <c r="D139" s="253"/>
      <c r="E139" s="253"/>
      <c r="F139" s="253"/>
      <c r="G139" s="253"/>
      <c r="H139" s="253"/>
      <c r="I139" s="253"/>
      <c r="J139" s="46" t="s">
        <v>274</v>
      </c>
      <c r="K139" s="10">
        <v>1</v>
      </c>
      <c r="L139" s="34" t="s">
        <v>252</v>
      </c>
      <c r="M139" s="34" t="s">
        <v>833</v>
      </c>
      <c r="N139" s="140" t="s">
        <v>275</v>
      </c>
      <c r="O139" s="275">
        <f t="shared" si="50"/>
        <v>1</v>
      </c>
      <c r="P139" s="211"/>
      <c r="Q139" s="211">
        <v>1</v>
      </c>
      <c r="R139" s="211"/>
      <c r="S139" s="211"/>
      <c r="T139" s="211"/>
      <c r="U139" s="275"/>
      <c r="V139" s="211"/>
      <c r="W139" s="211"/>
      <c r="X139" s="211"/>
      <c r="Y139" s="211"/>
      <c r="Z139" s="211"/>
      <c r="AA139" s="275"/>
      <c r="AB139" s="211"/>
      <c r="AC139" s="211"/>
      <c r="AD139" s="211"/>
      <c r="AE139" s="211"/>
      <c r="AF139" s="211"/>
      <c r="AG139" s="273">
        <f t="shared" si="51"/>
        <v>1</v>
      </c>
      <c r="AH139" s="140"/>
      <c r="AI139" s="140"/>
      <c r="AJ139" s="140"/>
      <c r="AK139" s="140">
        <v>1</v>
      </c>
      <c r="AL139" s="140"/>
      <c r="AM139" s="304">
        <f>5000000/1.2</f>
        <v>4166666.666666667</v>
      </c>
      <c r="AN139" s="338"/>
      <c r="AO139" s="337"/>
      <c r="AP139" s="337"/>
      <c r="AQ139" s="337"/>
      <c r="AR139" s="337">
        <f>AM139*1.183</f>
        <v>4929166.666666667</v>
      </c>
      <c r="AS139" s="337"/>
      <c r="AT139" s="353" t="str">
        <f t="shared" ref="AT139" si="54">HYPERLINK(AV139&amp;".pdf",AV139)</f>
        <v>00003353</v>
      </c>
      <c r="AU139" s="353" t="s">
        <v>844</v>
      </c>
      <c r="AV139" s="196" t="s">
        <v>716</v>
      </c>
      <c r="AW139" s="165" t="s">
        <v>690</v>
      </c>
      <c r="AX139" s="138">
        <v>260367.75</v>
      </c>
      <c r="AY139" s="138">
        <v>200</v>
      </c>
      <c r="AZ139" s="139">
        <v>46007</v>
      </c>
      <c r="BA139" s="16">
        <v>2025</v>
      </c>
      <c r="BC139" s="6"/>
      <c r="BR139" s="7"/>
      <c r="BX139" s="6"/>
    </row>
    <row r="140" spans="1:76" ht="15.75" customHeight="1" x14ac:dyDescent="0.25">
      <c r="A140" s="6">
        <v>134</v>
      </c>
      <c r="B140" s="17"/>
      <c r="C140" s="17"/>
      <c r="D140" s="253"/>
      <c r="E140" s="253"/>
      <c r="F140" s="253"/>
      <c r="G140" s="253"/>
      <c r="H140" s="253"/>
      <c r="I140" s="253"/>
      <c r="J140" s="46" t="s">
        <v>276</v>
      </c>
      <c r="K140" s="10">
        <v>1</v>
      </c>
      <c r="L140" s="38" t="s">
        <v>252</v>
      </c>
      <c r="M140" s="38"/>
      <c r="N140" s="140" t="s">
        <v>277</v>
      </c>
      <c r="O140" s="275">
        <f t="shared" si="50"/>
        <v>1</v>
      </c>
      <c r="P140" s="211"/>
      <c r="Q140" s="211"/>
      <c r="R140" s="211"/>
      <c r="S140" s="211">
        <v>1</v>
      </c>
      <c r="T140" s="211"/>
      <c r="U140" s="275"/>
      <c r="V140" s="211"/>
      <c r="W140" s="211"/>
      <c r="X140" s="211"/>
      <c r="Y140" s="211"/>
      <c r="Z140" s="211"/>
      <c r="AA140" s="275"/>
      <c r="AB140" s="211"/>
      <c r="AC140" s="211"/>
      <c r="AD140" s="211"/>
      <c r="AE140" s="211"/>
      <c r="AF140" s="211"/>
      <c r="AG140" s="273">
        <f t="shared" si="51"/>
        <v>0</v>
      </c>
      <c r="AH140" s="140"/>
      <c r="AI140" s="140"/>
      <c r="AJ140" s="140"/>
      <c r="AK140" s="140"/>
      <c r="AL140" s="140"/>
      <c r="AM140" s="304"/>
      <c r="AN140" s="299"/>
      <c r="AO140" s="304"/>
      <c r="AP140" s="304"/>
      <c r="AQ140" s="304"/>
      <c r="AR140" s="304"/>
      <c r="AS140" s="304"/>
      <c r="AT140" s="304"/>
      <c r="AU140" s="304"/>
      <c r="AV140" s="196" t="s">
        <v>717</v>
      </c>
      <c r="AW140" s="165" t="s">
        <v>718</v>
      </c>
      <c r="AX140" s="138">
        <v>123561.37</v>
      </c>
      <c r="AY140" s="138">
        <v>273</v>
      </c>
      <c r="AZ140" s="139">
        <v>46742</v>
      </c>
      <c r="BA140" s="12">
        <v>2027</v>
      </c>
      <c r="BC140" s="6"/>
      <c r="BR140" s="7"/>
      <c r="BX140" s="6"/>
    </row>
    <row r="141" spans="1:76" ht="15.75" customHeight="1" x14ac:dyDescent="0.25">
      <c r="A141" s="6">
        <v>135</v>
      </c>
      <c r="B141" s="17"/>
      <c r="C141" s="17"/>
      <c r="D141" s="253"/>
      <c r="E141" s="253"/>
      <c r="F141" s="253"/>
      <c r="G141" s="253"/>
      <c r="H141" s="253"/>
      <c r="I141" s="253"/>
      <c r="J141" s="46" t="s">
        <v>278</v>
      </c>
      <c r="K141" s="10">
        <v>1</v>
      </c>
      <c r="L141" s="38" t="s">
        <v>279</v>
      </c>
      <c r="M141" s="38"/>
      <c r="N141" s="140" t="s">
        <v>280</v>
      </c>
      <c r="O141" s="275">
        <f t="shared" si="50"/>
        <v>1</v>
      </c>
      <c r="P141" s="211"/>
      <c r="Q141" s="211"/>
      <c r="R141" s="211"/>
      <c r="S141" s="211">
        <v>1</v>
      </c>
      <c r="T141" s="211"/>
      <c r="U141" s="275"/>
      <c r="V141" s="211"/>
      <c r="W141" s="211"/>
      <c r="X141" s="211"/>
      <c r="Y141" s="211"/>
      <c r="Z141" s="211"/>
      <c r="AA141" s="275"/>
      <c r="AB141" s="211"/>
      <c r="AC141" s="211"/>
      <c r="AD141" s="211"/>
      <c r="AE141" s="211"/>
      <c r="AF141" s="211"/>
      <c r="AG141" s="273">
        <f t="shared" si="51"/>
        <v>0</v>
      </c>
      <c r="AH141" s="140"/>
      <c r="AI141" s="140"/>
      <c r="AJ141" s="140"/>
      <c r="AK141" s="140"/>
      <c r="AL141" s="140"/>
      <c r="AM141" s="304"/>
      <c r="AN141" s="299"/>
      <c r="AO141" s="304"/>
      <c r="AP141" s="304"/>
      <c r="AQ141" s="304"/>
      <c r="AR141" s="304"/>
      <c r="AS141" s="304"/>
      <c r="AT141" s="304"/>
      <c r="AU141" s="304"/>
      <c r="AV141" s="196" t="s">
        <v>719</v>
      </c>
      <c r="AW141" s="165" t="s">
        <v>720</v>
      </c>
      <c r="AX141" s="138">
        <v>353284.08</v>
      </c>
      <c r="AY141" s="138">
        <v>185</v>
      </c>
      <c r="AZ141" s="139">
        <v>46734</v>
      </c>
      <c r="BA141" s="12">
        <v>2027</v>
      </c>
      <c r="BC141" s="6"/>
      <c r="BR141" s="7"/>
      <c r="BX141" s="6"/>
    </row>
    <row r="142" spans="1:76" ht="15.75" customHeight="1" x14ac:dyDescent="0.25">
      <c r="A142" s="6">
        <v>136</v>
      </c>
      <c r="B142" s="17"/>
      <c r="C142" s="17"/>
      <c r="D142" s="253"/>
      <c r="E142" s="253"/>
      <c r="F142" s="253"/>
      <c r="G142" s="253"/>
      <c r="H142" s="253"/>
      <c r="I142" s="253"/>
      <c r="J142" s="46" t="s">
        <v>281</v>
      </c>
      <c r="K142" s="10">
        <v>1</v>
      </c>
      <c r="L142" s="38" t="s">
        <v>252</v>
      </c>
      <c r="M142" s="38"/>
      <c r="N142" s="140" t="s">
        <v>282</v>
      </c>
      <c r="O142" s="275">
        <f t="shared" si="50"/>
        <v>0</v>
      </c>
      <c r="P142" s="211"/>
      <c r="Q142" s="211"/>
      <c r="R142" s="211"/>
      <c r="S142" s="211"/>
      <c r="T142" s="211"/>
      <c r="U142" s="275"/>
      <c r="V142" s="211"/>
      <c r="W142" s="211"/>
      <c r="X142" s="211"/>
      <c r="Y142" s="211"/>
      <c r="Z142" s="211"/>
      <c r="AA142" s="275"/>
      <c r="AB142" s="211"/>
      <c r="AC142" s="211"/>
      <c r="AD142" s="211"/>
      <c r="AE142" s="211"/>
      <c r="AF142" s="211"/>
      <c r="AG142" s="273">
        <f t="shared" si="51"/>
        <v>0</v>
      </c>
      <c r="AH142" s="140"/>
      <c r="AI142" s="140"/>
      <c r="AJ142" s="140"/>
      <c r="AK142" s="140"/>
      <c r="AL142" s="140"/>
      <c r="AM142" s="304"/>
      <c r="AN142" s="299"/>
      <c r="AO142" s="304"/>
      <c r="AP142" s="304"/>
      <c r="AQ142" s="304"/>
      <c r="AR142" s="304"/>
      <c r="AS142" s="304"/>
      <c r="AT142" s="304"/>
      <c r="AU142" s="304"/>
      <c r="AV142" s="141" t="s">
        <v>283</v>
      </c>
      <c r="AW142" s="165" t="s">
        <v>721</v>
      </c>
      <c r="AX142" s="138">
        <v>3495214.32</v>
      </c>
      <c r="AY142" s="138">
        <v>84</v>
      </c>
      <c r="AZ142" s="139">
        <v>47482</v>
      </c>
      <c r="BA142" s="16">
        <v>2029</v>
      </c>
      <c r="BC142" s="6"/>
      <c r="BR142" s="7"/>
      <c r="BX142" s="6"/>
    </row>
    <row r="143" spans="1:76" ht="15.75" customHeight="1" x14ac:dyDescent="0.25">
      <c r="A143" s="6">
        <v>137</v>
      </c>
      <c r="B143" s="17"/>
      <c r="C143" s="17"/>
      <c r="D143" s="253"/>
      <c r="E143" s="253"/>
      <c r="F143" s="253"/>
      <c r="G143" s="253"/>
      <c r="H143" s="253"/>
      <c r="I143" s="253"/>
      <c r="J143" s="46" t="s">
        <v>284</v>
      </c>
      <c r="K143" s="10">
        <v>1</v>
      </c>
      <c r="L143" s="34" t="s">
        <v>285</v>
      </c>
      <c r="M143" s="34"/>
      <c r="N143" s="140" t="s">
        <v>286</v>
      </c>
      <c r="O143" s="275">
        <f t="shared" si="50"/>
        <v>1</v>
      </c>
      <c r="P143" s="211">
        <v>1</v>
      </c>
      <c r="Q143" s="211"/>
      <c r="R143" s="211"/>
      <c r="S143" s="211"/>
      <c r="T143" s="211"/>
      <c r="U143" s="275"/>
      <c r="V143" s="211"/>
      <c r="W143" s="211"/>
      <c r="X143" s="211"/>
      <c r="Y143" s="211"/>
      <c r="Z143" s="211"/>
      <c r="AA143" s="275"/>
      <c r="AB143" s="211"/>
      <c r="AC143" s="211"/>
      <c r="AD143" s="211"/>
      <c r="AE143" s="211"/>
      <c r="AF143" s="211"/>
      <c r="AG143" s="273">
        <f t="shared" si="51"/>
        <v>0</v>
      </c>
      <c r="AH143" s="140"/>
      <c r="AI143" s="140"/>
      <c r="AJ143" s="140"/>
      <c r="AK143" s="140"/>
      <c r="AL143" s="140"/>
      <c r="AM143" s="304"/>
      <c r="AN143" s="299"/>
      <c r="AO143" s="304"/>
      <c r="AP143" s="304"/>
      <c r="AQ143" s="304"/>
      <c r="AR143" s="304"/>
      <c r="AS143" s="304"/>
      <c r="AT143" s="304"/>
      <c r="AU143" s="304"/>
      <c r="AV143" s="196" t="s">
        <v>287</v>
      </c>
      <c r="AW143" s="165" t="s">
        <v>722</v>
      </c>
      <c r="AX143" s="138" t="s">
        <v>551</v>
      </c>
      <c r="AY143" s="138">
        <v>178</v>
      </c>
      <c r="AZ143" s="139">
        <v>44914</v>
      </c>
      <c r="BA143" s="16" t="s">
        <v>803</v>
      </c>
      <c r="BC143" s="6"/>
      <c r="BR143" s="7"/>
      <c r="BX143" s="6"/>
    </row>
    <row r="144" spans="1:76" ht="15.75" customHeight="1" x14ac:dyDescent="0.25">
      <c r="A144" s="6">
        <v>138</v>
      </c>
      <c r="B144" s="17"/>
      <c r="C144" s="17"/>
      <c r="D144" s="253"/>
      <c r="E144" s="253"/>
      <c r="F144" s="253"/>
      <c r="G144" s="253"/>
      <c r="H144" s="253"/>
      <c r="I144" s="253"/>
      <c r="J144" s="46" t="s">
        <v>288</v>
      </c>
      <c r="K144" s="10">
        <v>1</v>
      </c>
      <c r="L144" s="34" t="s">
        <v>285</v>
      </c>
      <c r="M144" s="34"/>
      <c r="N144" s="140" t="s">
        <v>286</v>
      </c>
      <c r="O144" s="275">
        <f t="shared" si="50"/>
        <v>1</v>
      </c>
      <c r="P144" s="211">
        <v>1</v>
      </c>
      <c r="Q144" s="211"/>
      <c r="R144" s="211"/>
      <c r="S144" s="211"/>
      <c r="T144" s="211"/>
      <c r="U144" s="275"/>
      <c r="V144" s="211"/>
      <c r="W144" s="211"/>
      <c r="X144" s="211"/>
      <c r="Y144" s="211"/>
      <c r="Z144" s="211"/>
      <c r="AA144" s="275"/>
      <c r="AB144" s="211"/>
      <c r="AC144" s="211"/>
      <c r="AD144" s="211"/>
      <c r="AE144" s="211"/>
      <c r="AF144" s="211"/>
      <c r="AG144" s="273">
        <f t="shared" si="51"/>
        <v>0</v>
      </c>
      <c r="AH144" s="140"/>
      <c r="AI144" s="140"/>
      <c r="AJ144" s="140"/>
      <c r="AK144" s="140"/>
      <c r="AL144" s="140"/>
      <c r="AM144" s="304"/>
      <c r="AN144" s="299"/>
      <c r="AO144" s="304"/>
      <c r="AP144" s="304"/>
      <c r="AQ144" s="304"/>
      <c r="AR144" s="304"/>
      <c r="AS144" s="304"/>
      <c r="AT144" s="304"/>
      <c r="AU144" s="304"/>
      <c r="AV144" s="196" t="s">
        <v>289</v>
      </c>
      <c r="AW144" s="165" t="s">
        <v>723</v>
      </c>
      <c r="AX144" s="138" t="s">
        <v>551</v>
      </c>
      <c r="AY144" s="138">
        <v>133</v>
      </c>
      <c r="AZ144" s="139">
        <v>44878</v>
      </c>
      <c r="BA144" s="16" t="s">
        <v>803</v>
      </c>
      <c r="BC144" s="6"/>
      <c r="BR144" s="7"/>
      <c r="BX144" s="6"/>
    </row>
    <row r="145" spans="1:76" x14ac:dyDescent="0.25">
      <c r="A145" s="6">
        <v>139</v>
      </c>
      <c r="B145" s="153" t="s">
        <v>290</v>
      </c>
      <c r="C145" s="27" t="s">
        <v>291</v>
      </c>
      <c r="D145" s="220">
        <f>SUM(D146:D153)</f>
        <v>12.956646929999987</v>
      </c>
      <c r="E145" s="220">
        <v>13.252205527400001</v>
      </c>
      <c r="F145" s="220">
        <v>13.4603662606238</v>
      </c>
      <c r="G145" s="220">
        <v>13.662252483340325</v>
      </c>
      <c r="H145" s="220">
        <v>13.864104455925428</v>
      </c>
      <c r="I145" s="220">
        <v>14.077005071107996</v>
      </c>
      <c r="J145" s="29"/>
      <c r="K145" s="30">
        <f>SUM(K146:K156)</f>
        <v>11</v>
      </c>
      <c r="L145" s="31"/>
      <c r="M145" s="31"/>
      <c r="N145" s="154"/>
      <c r="O145" s="220">
        <f>SUM(O146:O156)</f>
        <v>8</v>
      </c>
      <c r="P145" s="220">
        <f>SUM(P146:P156)</f>
        <v>0</v>
      </c>
      <c r="Q145" s="220">
        <f t="shared" ref="Q145:T145" si="55">SUM(Q146:Q156)</f>
        <v>2</v>
      </c>
      <c r="R145" s="220">
        <f t="shared" si="55"/>
        <v>3</v>
      </c>
      <c r="S145" s="220">
        <f t="shared" si="55"/>
        <v>0</v>
      </c>
      <c r="T145" s="220">
        <f t="shared" si="55"/>
        <v>3</v>
      </c>
      <c r="U145" s="125">
        <f>SUM(V145:Z145)</f>
        <v>11.077005071107996</v>
      </c>
      <c r="V145" s="125">
        <f>IF(E145&lt;(K145-P145),0,E145-(K145-P145))</f>
        <v>2.252205527400001</v>
      </c>
      <c r="W145" s="125">
        <f>IF(F145&lt;(K145-Q145-P145),0,F145-(K145-Q145-P145)-V145)</f>
        <v>2.2081607332237994</v>
      </c>
      <c r="X145" s="125">
        <f>IF(G145&lt;(K145-R145-Q145-P145),0,G145-(K145-R145-Q145-P145)-W145-V145)</f>
        <v>3.2018862227165243</v>
      </c>
      <c r="Y145" s="125">
        <f>IF(H145&lt;(K145-S145-R145-Q145-P145),0,H145-(K145-S145-R145-Q145-P145)-X145-W145-V145)</f>
        <v>0.20185197258510357</v>
      </c>
      <c r="Z145" s="125">
        <f>IF(I145&lt;(K145-T145-S145-R145-Q145-P145),0,I145-(K145-T145-S145-R145-Q145-P145)-Y145-X145-W145-V145)</f>
        <v>3.2129006151825674</v>
      </c>
      <c r="AA145" s="125">
        <f>SUM(AB145:AF145)</f>
        <v>10.077005071107996</v>
      </c>
      <c r="AB145" s="125">
        <f>V145</f>
        <v>2.252205527400001</v>
      </c>
      <c r="AC145" s="125">
        <f>W145-AH145</f>
        <v>2.2081607332237994</v>
      </c>
      <c r="AD145" s="125">
        <f>X145-AI145-AH145</f>
        <v>3.2018862227165243</v>
      </c>
      <c r="AE145" s="125">
        <f>Y145-AJ145-AI145-AH145</f>
        <v>0.20185197258510357</v>
      </c>
      <c r="AF145" s="125">
        <f>Z145-AK145-AJ145-AI145-AH145</f>
        <v>2.2129006151825674</v>
      </c>
      <c r="AG145" s="220">
        <f>SUM(AH145:AL145)</f>
        <v>2</v>
      </c>
      <c r="AH145" s="220">
        <f>SUM(AH146:AH156)</f>
        <v>0</v>
      </c>
      <c r="AI145" s="220">
        <f t="shared" ref="AI145:AS145" si="56">SUM(AI146:AI156)</f>
        <v>0</v>
      </c>
      <c r="AJ145" s="220">
        <f t="shared" si="56"/>
        <v>0</v>
      </c>
      <c r="AK145" s="220">
        <f t="shared" si="56"/>
        <v>1</v>
      </c>
      <c r="AL145" s="220">
        <f t="shared" si="56"/>
        <v>1</v>
      </c>
      <c r="AM145" s="220"/>
      <c r="AN145" s="220">
        <f t="shared" si="56"/>
        <v>0</v>
      </c>
      <c r="AO145" s="220">
        <f t="shared" si="56"/>
        <v>0</v>
      </c>
      <c r="AP145" s="220">
        <f t="shared" si="56"/>
        <v>0</v>
      </c>
      <c r="AQ145" s="220">
        <f t="shared" si="56"/>
        <v>0</v>
      </c>
      <c r="AR145" s="220">
        <f t="shared" si="56"/>
        <v>16069083.333333334</v>
      </c>
      <c r="AS145" s="220">
        <f t="shared" si="56"/>
        <v>14590500.000000002</v>
      </c>
      <c r="AT145" s="220"/>
      <c r="AU145" s="220"/>
      <c r="AV145" s="200"/>
      <c r="AW145" s="229"/>
      <c r="AX145" s="154"/>
      <c r="AY145" s="154"/>
      <c r="AZ145" s="154"/>
      <c r="BA145" s="111"/>
      <c r="BC145" s="6"/>
      <c r="BR145" s="7"/>
      <c r="BX145" s="6"/>
    </row>
    <row r="146" spans="1:76" ht="15.75" customHeight="1" x14ac:dyDescent="0.25">
      <c r="A146" s="6">
        <v>140</v>
      </c>
      <c r="B146" s="15"/>
      <c r="C146" s="15" t="s">
        <v>292</v>
      </c>
      <c r="D146" s="255">
        <v>8.9143991399999951</v>
      </c>
      <c r="E146" s="255">
        <v>9.066971327400001</v>
      </c>
      <c r="F146" s="255">
        <v>9.2070920606238005</v>
      </c>
      <c r="G146" s="255">
        <v>9.3389782833403245</v>
      </c>
      <c r="H146" s="255">
        <v>9.4708302559254296</v>
      </c>
      <c r="I146" s="255">
        <v>9.6063808711079961</v>
      </c>
      <c r="J146" s="46" t="s">
        <v>293</v>
      </c>
      <c r="K146" s="10">
        <v>1</v>
      </c>
      <c r="L146" s="38" t="s">
        <v>294</v>
      </c>
      <c r="M146" s="38"/>
      <c r="N146" s="137" t="s">
        <v>295</v>
      </c>
      <c r="O146" s="274">
        <f>SUM(P146:T146)</f>
        <v>1</v>
      </c>
      <c r="P146" s="237"/>
      <c r="Q146" s="211"/>
      <c r="R146" s="211"/>
      <c r="S146" s="211"/>
      <c r="T146" s="211">
        <v>1</v>
      </c>
      <c r="U146" s="275"/>
      <c r="V146" s="211"/>
      <c r="W146" s="211"/>
      <c r="X146" s="211"/>
      <c r="Y146" s="211"/>
      <c r="Z146" s="211"/>
      <c r="AA146" s="275"/>
      <c r="AB146" s="211"/>
      <c r="AC146" s="211"/>
      <c r="AD146" s="211"/>
      <c r="AE146" s="211"/>
      <c r="AF146" s="211"/>
      <c r="AG146" s="275">
        <f>SUM(AH146:AL146)</f>
        <v>0</v>
      </c>
      <c r="AH146" s="137"/>
      <c r="AI146" s="137"/>
      <c r="AJ146" s="137"/>
      <c r="AK146" s="137"/>
      <c r="AL146" s="137"/>
      <c r="AM146" s="304"/>
      <c r="AN146" s="299"/>
      <c r="AO146" s="304"/>
      <c r="AP146" s="304"/>
      <c r="AQ146" s="304"/>
      <c r="AR146" s="304"/>
      <c r="AS146" s="304"/>
      <c r="AT146" s="304"/>
      <c r="AU146" s="304"/>
      <c r="AV146" s="196" t="s">
        <v>724</v>
      </c>
      <c r="AW146" s="165" t="s">
        <v>725</v>
      </c>
      <c r="AX146" s="138">
        <v>633121.36</v>
      </c>
      <c r="AY146" s="138">
        <v>240</v>
      </c>
      <c r="AZ146" s="139">
        <v>46958</v>
      </c>
      <c r="BA146" s="14">
        <v>2028</v>
      </c>
      <c r="BC146" s="6"/>
      <c r="BR146" s="7"/>
      <c r="BX146" s="6"/>
    </row>
    <row r="147" spans="1:76" ht="30" customHeight="1" x14ac:dyDescent="0.25">
      <c r="A147" s="6">
        <v>141</v>
      </c>
      <c r="B147" s="15"/>
      <c r="C147" s="15" t="s">
        <v>296</v>
      </c>
      <c r="D147" s="255">
        <v>4.0422477899999913</v>
      </c>
      <c r="E147" s="255">
        <v>4.1852342</v>
      </c>
      <c r="F147" s="255">
        <v>4.2532741999999999</v>
      </c>
      <c r="G147" s="255">
        <v>4.3232742000000002</v>
      </c>
      <c r="H147" s="255">
        <v>4.3932741999999996</v>
      </c>
      <c r="I147" s="255">
        <v>4.4706241999999996</v>
      </c>
      <c r="J147" s="46" t="s">
        <v>293</v>
      </c>
      <c r="K147" s="10">
        <v>1</v>
      </c>
      <c r="L147" s="38" t="s">
        <v>294</v>
      </c>
      <c r="M147" s="38" t="s">
        <v>823</v>
      </c>
      <c r="N147" s="137" t="s">
        <v>297</v>
      </c>
      <c r="O147" s="274">
        <f t="shared" ref="O147:O156" si="57">SUM(P147:T147)</f>
        <v>1</v>
      </c>
      <c r="P147" s="237"/>
      <c r="Q147" s="211"/>
      <c r="R147" s="211">
        <v>1</v>
      </c>
      <c r="S147" s="211"/>
      <c r="T147" s="211"/>
      <c r="U147" s="275"/>
      <c r="V147" s="211"/>
      <c r="W147" s="211"/>
      <c r="X147" s="211"/>
      <c r="Y147" s="211"/>
      <c r="Z147" s="211"/>
      <c r="AA147" s="275"/>
      <c r="AB147" s="211"/>
      <c r="AC147" s="211"/>
      <c r="AD147" s="211"/>
      <c r="AE147" s="211"/>
      <c r="AF147" s="211"/>
      <c r="AG147" s="275">
        <f t="shared" ref="AG147:AG156" si="58">SUM(AH147:AL147)</f>
        <v>1</v>
      </c>
      <c r="AH147" s="237"/>
      <c r="AI147" s="237"/>
      <c r="AJ147" s="237"/>
      <c r="AK147" s="237"/>
      <c r="AL147" s="237">
        <v>1</v>
      </c>
      <c r="AM147" s="304">
        <f>14200000/1.2</f>
        <v>11833333.333333334</v>
      </c>
      <c r="AN147" s="338"/>
      <c r="AO147" s="337"/>
      <c r="AP147" s="337"/>
      <c r="AQ147" s="337"/>
      <c r="AR147" s="337"/>
      <c r="AS147" s="337">
        <f>AM147*1.233</f>
        <v>14590500.000000002</v>
      </c>
      <c r="AT147" s="353" t="str">
        <f t="shared" ref="AT147" si="59">HYPERLINK(AV147&amp;".pdf",AV147)</f>
        <v>00003719</v>
      </c>
      <c r="AU147" s="353" t="s">
        <v>842</v>
      </c>
      <c r="AV147" s="196" t="s">
        <v>726</v>
      </c>
      <c r="AW147" s="165" t="s">
        <v>727</v>
      </c>
      <c r="AX147" s="138">
        <v>482804.22</v>
      </c>
      <c r="AY147" s="138">
        <v>206</v>
      </c>
      <c r="AZ147" s="139">
        <v>46383</v>
      </c>
      <c r="BA147" s="12">
        <v>2026</v>
      </c>
      <c r="BC147" s="6"/>
      <c r="BR147" s="7"/>
      <c r="BX147" s="6"/>
    </row>
    <row r="148" spans="1:76" ht="15.75" customHeight="1" x14ac:dyDescent="0.25">
      <c r="A148" s="6">
        <v>142</v>
      </c>
      <c r="B148" s="39"/>
      <c r="C148" s="39"/>
      <c r="D148" s="258"/>
      <c r="E148" s="258"/>
      <c r="F148" s="258"/>
      <c r="G148" s="258"/>
      <c r="H148" s="258"/>
      <c r="I148" s="258"/>
      <c r="J148" s="46" t="s">
        <v>298</v>
      </c>
      <c r="K148" s="10">
        <v>1</v>
      </c>
      <c r="L148" s="38" t="s">
        <v>294</v>
      </c>
      <c r="M148" s="38"/>
      <c r="N148" s="137" t="s">
        <v>299</v>
      </c>
      <c r="O148" s="274">
        <f t="shared" si="57"/>
        <v>1</v>
      </c>
      <c r="P148" s="237"/>
      <c r="Q148" s="211"/>
      <c r="R148" s="211">
        <v>1</v>
      </c>
      <c r="S148" s="211"/>
      <c r="T148" s="211"/>
      <c r="U148" s="275"/>
      <c r="V148" s="211"/>
      <c r="W148" s="211"/>
      <c r="X148" s="211"/>
      <c r="Y148" s="211"/>
      <c r="Z148" s="211"/>
      <c r="AA148" s="275"/>
      <c r="AB148" s="211"/>
      <c r="AC148" s="211"/>
      <c r="AD148" s="211"/>
      <c r="AE148" s="211"/>
      <c r="AF148" s="211"/>
      <c r="AG148" s="275">
        <f t="shared" si="58"/>
        <v>0</v>
      </c>
      <c r="AH148" s="237"/>
      <c r="AI148" s="237"/>
      <c r="AJ148" s="237"/>
      <c r="AK148" s="237"/>
      <c r="AL148" s="237"/>
      <c r="AM148" s="304"/>
      <c r="AN148" s="299"/>
      <c r="AO148" s="304"/>
      <c r="AP148" s="304"/>
      <c r="AQ148" s="304"/>
      <c r="AR148" s="304"/>
      <c r="AS148" s="304"/>
      <c r="AT148" s="304"/>
      <c r="AU148" s="304"/>
      <c r="AV148" s="196" t="s">
        <v>728</v>
      </c>
      <c r="AW148" s="165" t="s">
        <v>729</v>
      </c>
      <c r="AX148" s="138">
        <v>608511.06000000006</v>
      </c>
      <c r="AY148" s="138">
        <v>184</v>
      </c>
      <c r="AZ148" s="139">
        <v>46357</v>
      </c>
      <c r="BA148" s="12">
        <v>2026</v>
      </c>
      <c r="BC148" s="6"/>
      <c r="BR148" s="7"/>
      <c r="BX148" s="6"/>
    </row>
    <row r="149" spans="1:76" s="2" customFormat="1" ht="30" customHeight="1" x14ac:dyDescent="0.25">
      <c r="A149" s="6">
        <v>143</v>
      </c>
      <c r="B149" s="17"/>
      <c r="C149" s="17"/>
      <c r="D149" s="253"/>
      <c r="E149" s="253"/>
      <c r="F149" s="253"/>
      <c r="G149" s="253"/>
      <c r="H149" s="253"/>
      <c r="I149" s="253"/>
      <c r="J149" s="46" t="s">
        <v>300</v>
      </c>
      <c r="K149" s="10">
        <v>1</v>
      </c>
      <c r="L149" s="38" t="s">
        <v>301</v>
      </c>
      <c r="M149" s="38"/>
      <c r="N149" s="137" t="s">
        <v>302</v>
      </c>
      <c r="O149" s="274">
        <f t="shared" si="57"/>
        <v>1</v>
      </c>
      <c r="P149" s="237"/>
      <c r="Q149" s="211"/>
      <c r="R149" s="211"/>
      <c r="S149" s="211"/>
      <c r="T149" s="211">
        <v>1</v>
      </c>
      <c r="U149" s="275"/>
      <c r="V149" s="211"/>
      <c r="W149" s="211"/>
      <c r="X149" s="211"/>
      <c r="Y149" s="211"/>
      <c r="Z149" s="211"/>
      <c r="AA149" s="275"/>
      <c r="AB149" s="211"/>
      <c r="AC149" s="211"/>
      <c r="AD149" s="211"/>
      <c r="AE149" s="211"/>
      <c r="AF149" s="211"/>
      <c r="AG149" s="275">
        <f t="shared" si="58"/>
        <v>0</v>
      </c>
      <c r="AH149" s="237"/>
      <c r="AI149" s="237"/>
      <c r="AJ149" s="237"/>
      <c r="AK149" s="237"/>
      <c r="AL149" s="237"/>
      <c r="AM149" s="304"/>
      <c r="AN149" s="299"/>
      <c r="AO149" s="304"/>
      <c r="AP149" s="304"/>
      <c r="AQ149" s="304"/>
      <c r="AR149" s="304"/>
      <c r="AS149" s="304"/>
      <c r="AT149" s="304"/>
      <c r="AU149" s="304"/>
      <c r="AV149" s="196" t="s">
        <v>730</v>
      </c>
      <c r="AW149" s="165" t="s">
        <v>731</v>
      </c>
      <c r="AX149" s="138">
        <v>1864406.7</v>
      </c>
      <c r="AY149" s="138">
        <v>120</v>
      </c>
      <c r="AZ149" s="139">
        <v>47116</v>
      </c>
      <c r="BA149" s="14">
        <v>2028</v>
      </c>
      <c r="BR149" s="22"/>
    </row>
    <row r="150" spans="1:76" ht="15.75" customHeight="1" x14ac:dyDescent="0.25">
      <c r="A150" s="6">
        <v>144</v>
      </c>
      <c r="B150" s="17"/>
      <c r="C150" s="17"/>
      <c r="D150" s="253"/>
      <c r="E150" s="253"/>
      <c r="F150" s="253"/>
      <c r="G150" s="253"/>
      <c r="H150" s="253"/>
      <c r="I150" s="253"/>
      <c r="J150" s="46" t="s">
        <v>303</v>
      </c>
      <c r="K150" s="10">
        <v>1</v>
      </c>
      <c r="L150" s="38" t="s">
        <v>304</v>
      </c>
      <c r="M150" s="38"/>
      <c r="N150" s="137" t="s">
        <v>305</v>
      </c>
      <c r="O150" s="274">
        <f t="shared" si="57"/>
        <v>1</v>
      </c>
      <c r="P150" s="237"/>
      <c r="Q150" s="211"/>
      <c r="R150" s="211"/>
      <c r="S150" s="211"/>
      <c r="T150" s="211">
        <v>1</v>
      </c>
      <c r="U150" s="275"/>
      <c r="V150" s="211"/>
      <c r="W150" s="211"/>
      <c r="X150" s="211"/>
      <c r="Y150" s="211"/>
      <c r="Z150" s="211"/>
      <c r="AA150" s="275"/>
      <c r="AB150" s="211"/>
      <c r="AC150" s="211"/>
      <c r="AD150" s="211"/>
      <c r="AE150" s="211"/>
      <c r="AF150" s="211"/>
      <c r="AG150" s="275">
        <f t="shared" si="58"/>
        <v>0</v>
      </c>
      <c r="AH150" s="237"/>
      <c r="AI150" s="237"/>
      <c r="AJ150" s="237"/>
      <c r="AK150" s="237"/>
      <c r="AL150" s="237"/>
      <c r="AM150" s="304"/>
      <c r="AN150" s="299"/>
      <c r="AO150" s="304"/>
      <c r="AP150" s="304"/>
      <c r="AQ150" s="304"/>
      <c r="AR150" s="304"/>
      <c r="AS150" s="304"/>
      <c r="AT150" s="304"/>
      <c r="AU150" s="304"/>
      <c r="AV150" s="196" t="s">
        <v>732</v>
      </c>
      <c r="AW150" s="165" t="s">
        <v>733</v>
      </c>
      <c r="AX150" s="138">
        <v>2766949.11</v>
      </c>
      <c r="AY150" s="138">
        <v>120</v>
      </c>
      <c r="AZ150" s="139">
        <v>47107</v>
      </c>
      <c r="BA150" s="14">
        <v>2028</v>
      </c>
      <c r="BC150" s="6"/>
      <c r="BR150" s="7"/>
      <c r="BX150" s="6"/>
    </row>
    <row r="151" spans="1:76" ht="15.75" customHeight="1" x14ac:dyDescent="0.25">
      <c r="A151" s="6">
        <v>145</v>
      </c>
      <c r="B151" s="17"/>
      <c r="C151" s="17"/>
      <c r="D151" s="253"/>
      <c r="E151" s="253"/>
      <c r="F151" s="253"/>
      <c r="G151" s="253"/>
      <c r="H151" s="253"/>
      <c r="I151" s="253"/>
      <c r="J151" s="46" t="s">
        <v>306</v>
      </c>
      <c r="K151" s="10">
        <v>1</v>
      </c>
      <c r="L151" s="38" t="s">
        <v>294</v>
      </c>
      <c r="M151" s="38" t="s">
        <v>840</v>
      </c>
      <c r="N151" s="137" t="s">
        <v>307</v>
      </c>
      <c r="O151" s="274">
        <f t="shared" si="57"/>
        <v>1</v>
      </c>
      <c r="P151" s="237"/>
      <c r="Q151" s="211">
        <v>1</v>
      </c>
      <c r="R151" s="211"/>
      <c r="S151" s="211"/>
      <c r="T151" s="211"/>
      <c r="U151" s="275"/>
      <c r="V151" s="211"/>
      <c r="W151" s="211"/>
      <c r="X151" s="211"/>
      <c r="Y151" s="211"/>
      <c r="Z151" s="211"/>
      <c r="AA151" s="275"/>
      <c r="AB151" s="211"/>
      <c r="AC151" s="211"/>
      <c r="AD151" s="211"/>
      <c r="AE151" s="211"/>
      <c r="AF151" s="211"/>
      <c r="AG151" s="275">
        <f t="shared" si="58"/>
        <v>1</v>
      </c>
      <c r="AH151" s="237"/>
      <c r="AI151" s="237"/>
      <c r="AJ151" s="237"/>
      <c r="AK151" s="237">
        <v>1</v>
      </c>
      <c r="AL151" s="237"/>
      <c r="AM151" s="307">
        <f>16300000/1.2</f>
        <v>13583333.333333334</v>
      </c>
      <c r="AN151" s="338"/>
      <c r="AO151" s="337"/>
      <c r="AP151" s="337"/>
      <c r="AQ151" s="337"/>
      <c r="AR151" s="346">
        <f>AM151*1.183</f>
        <v>16069083.333333334</v>
      </c>
      <c r="AS151" s="346"/>
      <c r="AT151" s="353" t="str">
        <f t="shared" ref="AT151" si="60">HYPERLINK(AV151&amp;".pdf",AV151)</f>
        <v>00000011</v>
      </c>
      <c r="AU151" s="355" t="s">
        <v>841</v>
      </c>
      <c r="AV151" s="196" t="s">
        <v>734</v>
      </c>
      <c r="AW151" s="165" t="s">
        <v>573</v>
      </c>
      <c r="AX151" s="138">
        <v>54731.53</v>
      </c>
      <c r="AY151" s="137">
        <v>266</v>
      </c>
      <c r="AZ151" s="351">
        <v>46012</v>
      </c>
      <c r="BA151" s="16">
        <v>2025</v>
      </c>
      <c r="BC151" s="6"/>
      <c r="BR151" s="7"/>
      <c r="BX151" s="6"/>
    </row>
    <row r="152" spans="1:76" ht="51" customHeight="1" x14ac:dyDescent="0.25">
      <c r="A152" s="6">
        <v>146</v>
      </c>
      <c r="B152" s="17"/>
      <c r="C152" s="17"/>
      <c r="D152" s="253"/>
      <c r="E152" s="253"/>
      <c r="F152" s="253"/>
      <c r="G152" s="253"/>
      <c r="H152" s="253"/>
      <c r="I152" s="253"/>
      <c r="J152" s="46" t="s">
        <v>308</v>
      </c>
      <c r="K152" s="10">
        <v>1</v>
      </c>
      <c r="L152" s="38" t="s">
        <v>294</v>
      </c>
      <c r="M152" s="38"/>
      <c r="N152" s="137" t="s">
        <v>309</v>
      </c>
      <c r="O152" s="274">
        <f t="shared" si="57"/>
        <v>0</v>
      </c>
      <c r="P152" s="237"/>
      <c r="Q152" s="211"/>
      <c r="R152" s="211"/>
      <c r="S152" s="211"/>
      <c r="T152" s="211"/>
      <c r="U152" s="275"/>
      <c r="V152" s="211"/>
      <c r="W152" s="211"/>
      <c r="X152" s="211"/>
      <c r="Y152" s="211"/>
      <c r="Z152" s="211"/>
      <c r="AA152" s="275"/>
      <c r="AB152" s="211"/>
      <c r="AC152" s="211"/>
      <c r="AD152" s="211"/>
      <c r="AE152" s="211"/>
      <c r="AF152" s="211"/>
      <c r="AG152" s="275">
        <f t="shared" si="58"/>
        <v>0</v>
      </c>
      <c r="AH152" s="137"/>
      <c r="AI152" s="137"/>
      <c r="AJ152" s="137"/>
      <c r="AK152" s="137"/>
      <c r="AL152" s="137"/>
      <c r="AM152" s="304"/>
      <c r="AN152" s="299"/>
      <c r="AO152" s="304"/>
      <c r="AP152" s="304"/>
      <c r="AQ152" s="304"/>
      <c r="AR152" s="304"/>
      <c r="AS152" s="304"/>
      <c r="AT152" s="304"/>
      <c r="AU152" s="304"/>
      <c r="AV152" s="201" t="s">
        <v>735</v>
      </c>
      <c r="AW152" s="138"/>
      <c r="AX152" s="138"/>
      <c r="AY152" s="138"/>
      <c r="AZ152" s="139"/>
      <c r="BA152" s="16"/>
      <c r="BC152" s="6"/>
      <c r="BR152" s="7"/>
      <c r="BX152" s="6"/>
    </row>
    <row r="153" spans="1:76" ht="15.75" customHeight="1" x14ac:dyDescent="0.25">
      <c r="A153" s="6">
        <v>147</v>
      </c>
      <c r="B153" s="17"/>
      <c r="C153" s="17"/>
      <c r="D153" s="253"/>
      <c r="E153" s="253"/>
      <c r="F153" s="253"/>
      <c r="G153" s="253"/>
      <c r="H153" s="253"/>
      <c r="I153" s="253"/>
      <c r="J153" s="46" t="s">
        <v>310</v>
      </c>
      <c r="K153" s="10">
        <v>1</v>
      </c>
      <c r="L153" s="38" t="s">
        <v>294</v>
      </c>
      <c r="M153" s="38"/>
      <c r="N153" s="137" t="s">
        <v>311</v>
      </c>
      <c r="O153" s="274">
        <f t="shared" si="57"/>
        <v>1</v>
      </c>
      <c r="P153" s="237"/>
      <c r="Q153" s="211"/>
      <c r="R153" s="211">
        <v>1</v>
      </c>
      <c r="S153" s="211"/>
      <c r="T153" s="211"/>
      <c r="U153" s="275"/>
      <c r="V153" s="211"/>
      <c r="W153" s="211"/>
      <c r="X153" s="211"/>
      <c r="Y153" s="211"/>
      <c r="Z153" s="211"/>
      <c r="AA153" s="275"/>
      <c r="AB153" s="211"/>
      <c r="AC153" s="211"/>
      <c r="AD153" s="211"/>
      <c r="AE153" s="211"/>
      <c r="AF153" s="211"/>
      <c r="AG153" s="275">
        <f t="shared" si="58"/>
        <v>0</v>
      </c>
      <c r="AH153" s="237"/>
      <c r="AI153" s="237"/>
      <c r="AJ153" s="237"/>
      <c r="AK153" s="237"/>
      <c r="AL153" s="237"/>
      <c r="AM153" s="304"/>
      <c r="AN153" s="299"/>
      <c r="AO153" s="304"/>
      <c r="AP153" s="304"/>
      <c r="AQ153" s="304"/>
      <c r="AR153" s="304"/>
      <c r="AS153" s="304"/>
      <c r="AT153" s="304"/>
      <c r="AU153" s="304"/>
      <c r="AV153" s="196" t="s">
        <v>736</v>
      </c>
      <c r="AW153" s="165" t="s">
        <v>715</v>
      </c>
      <c r="AX153" s="138">
        <v>619012.69999999995</v>
      </c>
      <c r="AY153" s="138">
        <v>207</v>
      </c>
      <c r="AZ153" s="139">
        <v>46386</v>
      </c>
      <c r="BA153" s="12">
        <v>2026</v>
      </c>
      <c r="BC153" s="6"/>
      <c r="BR153" s="7"/>
      <c r="BX153" s="6"/>
    </row>
    <row r="154" spans="1:76" ht="15.75" customHeight="1" x14ac:dyDescent="0.25">
      <c r="A154" s="6">
        <v>148</v>
      </c>
      <c r="B154" s="17"/>
      <c r="C154" s="17"/>
      <c r="D154" s="253"/>
      <c r="E154" s="253"/>
      <c r="F154" s="253"/>
      <c r="G154" s="253"/>
      <c r="H154" s="253"/>
      <c r="I154" s="253"/>
      <c r="J154" s="46" t="s">
        <v>312</v>
      </c>
      <c r="K154" s="10">
        <v>1</v>
      </c>
      <c r="L154" s="38" t="s">
        <v>294</v>
      </c>
      <c r="M154" s="38"/>
      <c r="N154" s="137" t="s">
        <v>313</v>
      </c>
      <c r="O154" s="274">
        <f t="shared" si="57"/>
        <v>1</v>
      </c>
      <c r="P154" s="237"/>
      <c r="Q154" s="211">
        <v>1</v>
      </c>
      <c r="R154" s="211"/>
      <c r="S154" s="211"/>
      <c r="T154" s="211"/>
      <c r="U154" s="275"/>
      <c r="V154" s="211"/>
      <c r="W154" s="211"/>
      <c r="X154" s="211"/>
      <c r="Y154" s="211"/>
      <c r="Z154" s="211"/>
      <c r="AA154" s="275"/>
      <c r="AB154" s="211"/>
      <c r="AC154" s="211"/>
      <c r="AD154" s="211"/>
      <c r="AE154" s="211"/>
      <c r="AF154" s="211"/>
      <c r="AG154" s="275">
        <f t="shared" si="58"/>
        <v>0</v>
      </c>
      <c r="AH154" s="137"/>
      <c r="AI154" s="137"/>
      <c r="AJ154" s="137"/>
      <c r="AK154" s="137"/>
      <c r="AL154" s="137"/>
      <c r="AM154" s="304"/>
      <c r="AN154" s="299"/>
      <c r="AO154" s="304"/>
      <c r="AP154" s="304"/>
      <c r="AQ154" s="304"/>
      <c r="AR154" s="304"/>
      <c r="AS154" s="304"/>
      <c r="AT154" s="304"/>
      <c r="AU154" s="304"/>
      <c r="AV154" s="196" t="s">
        <v>737</v>
      </c>
      <c r="AW154" s="165" t="s">
        <v>738</v>
      </c>
      <c r="AX154" s="138">
        <v>227871.96</v>
      </c>
      <c r="AY154" s="138">
        <v>145</v>
      </c>
      <c r="AZ154" s="139">
        <v>46003</v>
      </c>
      <c r="BA154" s="16">
        <v>2025</v>
      </c>
      <c r="BC154" s="6"/>
      <c r="BR154" s="7"/>
      <c r="BX154" s="6"/>
    </row>
    <row r="155" spans="1:76" ht="51" customHeight="1" x14ac:dyDescent="0.25">
      <c r="A155" s="6">
        <v>149</v>
      </c>
      <c r="B155" s="17"/>
      <c r="C155" s="17"/>
      <c r="D155" s="253"/>
      <c r="E155" s="253"/>
      <c r="F155" s="253"/>
      <c r="G155" s="253"/>
      <c r="H155" s="253"/>
      <c r="I155" s="253"/>
      <c r="J155" s="46" t="s">
        <v>314</v>
      </c>
      <c r="K155" s="10">
        <v>1</v>
      </c>
      <c r="L155" s="38" t="s">
        <v>294</v>
      </c>
      <c r="M155" s="38"/>
      <c r="N155" s="137" t="s">
        <v>315</v>
      </c>
      <c r="O155" s="274">
        <f t="shared" si="57"/>
        <v>0</v>
      </c>
      <c r="P155" s="237"/>
      <c r="Q155" s="237"/>
      <c r="R155" s="237"/>
      <c r="S155" s="237"/>
      <c r="T155" s="237"/>
      <c r="U155" s="275"/>
      <c r="V155" s="211"/>
      <c r="W155" s="211"/>
      <c r="X155" s="211"/>
      <c r="Y155" s="211"/>
      <c r="Z155" s="211"/>
      <c r="AA155" s="275"/>
      <c r="AB155" s="211"/>
      <c r="AC155" s="211"/>
      <c r="AD155" s="211"/>
      <c r="AE155" s="211"/>
      <c r="AF155" s="211"/>
      <c r="AG155" s="275">
        <f t="shared" si="58"/>
        <v>0</v>
      </c>
      <c r="AH155" s="137"/>
      <c r="AI155" s="137"/>
      <c r="AJ155" s="137"/>
      <c r="AK155" s="137"/>
      <c r="AL155" s="137"/>
      <c r="AM155" s="304"/>
      <c r="AN155" s="299"/>
      <c r="AO155" s="304"/>
      <c r="AP155" s="304"/>
      <c r="AQ155" s="304"/>
      <c r="AR155" s="304"/>
      <c r="AS155" s="304"/>
      <c r="AT155" s="304"/>
      <c r="AU155" s="304"/>
      <c r="AV155" s="201" t="s">
        <v>593</v>
      </c>
      <c r="AW155" s="138"/>
      <c r="AX155" s="138"/>
      <c r="AY155" s="138"/>
      <c r="AZ155" s="139"/>
      <c r="BA155" s="16"/>
      <c r="BC155" s="6"/>
      <c r="BR155" s="7"/>
      <c r="BX155" s="6"/>
    </row>
    <row r="156" spans="1:76" ht="15.75" customHeight="1" x14ac:dyDescent="0.25">
      <c r="A156" s="6">
        <v>150</v>
      </c>
      <c r="B156" s="17"/>
      <c r="C156" s="17"/>
      <c r="D156" s="253"/>
      <c r="E156" s="253"/>
      <c r="F156" s="253"/>
      <c r="G156" s="253"/>
      <c r="H156" s="253"/>
      <c r="I156" s="253"/>
      <c r="J156" s="46" t="s">
        <v>316</v>
      </c>
      <c r="K156" s="10">
        <v>1</v>
      </c>
      <c r="L156" s="38" t="s">
        <v>294</v>
      </c>
      <c r="M156" s="38"/>
      <c r="N156" s="137" t="s">
        <v>317</v>
      </c>
      <c r="O156" s="274">
        <f t="shared" si="57"/>
        <v>0</v>
      </c>
      <c r="P156" s="237"/>
      <c r="Q156" s="237"/>
      <c r="R156" s="237"/>
      <c r="S156" s="237"/>
      <c r="T156" s="237"/>
      <c r="U156" s="275"/>
      <c r="V156" s="211"/>
      <c r="W156" s="211"/>
      <c r="X156" s="211"/>
      <c r="Y156" s="211"/>
      <c r="Z156" s="211"/>
      <c r="AA156" s="275"/>
      <c r="AB156" s="211"/>
      <c r="AC156" s="211"/>
      <c r="AD156" s="211"/>
      <c r="AE156" s="211"/>
      <c r="AF156" s="211"/>
      <c r="AG156" s="275">
        <f t="shared" si="58"/>
        <v>0</v>
      </c>
      <c r="AH156" s="137"/>
      <c r="AI156" s="137"/>
      <c r="AJ156" s="137"/>
      <c r="AK156" s="137"/>
      <c r="AL156" s="137"/>
      <c r="AM156" s="304"/>
      <c r="AN156" s="299"/>
      <c r="AO156" s="304"/>
      <c r="AP156" s="304"/>
      <c r="AQ156" s="304"/>
      <c r="AR156" s="304"/>
      <c r="AS156" s="304"/>
      <c r="AT156" s="304"/>
      <c r="AU156" s="304"/>
      <c r="AV156" s="196" t="s">
        <v>739</v>
      </c>
      <c r="AW156" s="165" t="s">
        <v>665</v>
      </c>
      <c r="AX156" s="138">
        <v>3989472.18</v>
      </c>
      <c r="AY156" s="138">
        <v>120</v>
      </c>
      <c r="AZ156" s="139">
        <v>47574</v>
      </c>
      <c r="BA156" s="16"/>
      <c r="BC156" s="6"/>
      <c r="BR156" s="7"/>
      <c r="BX156" s="6"/>
    </row>
    <row r="157" spans="1:76" x14ac:dyDescent="0.25">
      <c r="A157" s="6">
        <v>151</v>
      </c>
      <c r="B157" s="153" t="s">
        <v>318</v>
      </c>
      <c r="C157" s="27" t="s">
        <v>319</v>
      </c>
      <c r="D157" s="220">
        <f t="shared" ref="D157" si="61">SUM(D158:D165)</f>
        <v>24.821031969999989</v>
      </c>
      <c r="E157" s="220">
        <v>25.432118430599999</v>
      </c>
      <c r="F157" s="220">
        <v>25.869274808122196</v>
      </c>
      <c r="G157" s="220">
        <v>26.275667327794089</v>
      </c>
      <c r="H157" s="220">
        <v>26.684289930492671</v>
      </c>
      <c r="I157" s="220">
        <v>27.082054699251994</v>
      </c>
      <c r="J157" s="29"/>
      <c r="K157" s="30">
        <f>SUM(K158:K173)</f>
        <v>16</v>
      </c>
      <c r="L157" s="40"/>
      <c r="M157" s="40"/>
      <c r="N157" s="154"/>
      <c r="O157" s="243">
        <f>SUM(O158:O173)</f>
        <v>9</v>
      </c>
      <c r="P157" s="243">
        <f>SUM(P158:P173)</f>
        <v>0</v>
      </c>
      <c r="Q157" s="243">
        <f t="shared" ref="Q157:T157" si="62">SUM(Q158:Q173)</f>
        <v>2</v>
      </c>
      <c r="R157" s="243">
        <f t="shared" si="62"/>
        <v>3</v>
      </c>
      <c r="S157" s="243">
        <f t="shared" si="62"/>
        <v>2</v>
      </c>
      <c r="T157" s="243">
        <f t="shared" si="62"/>
        <v>2</v>
      </c>
      <c r="U157" s="125">
        <f>SUM(V157:Z157)</f>
        <v>20.082054699251994</v>
      </c>
      <c r="V157" s="125">
        <f>IF(E157&lt;(K157-P157),0,E157-(K157-P157))</f>
        <v>9.4321184305999992</v>
      </c>
      <c r="W157" s="125">
        <f>IF(F157&lt;(K157-Q157-P157),0,F157-(K157-Q157-P157)-V157)</f>
        <v>2.4371563775221965</v>
      </c>
      <c r="X157" s="125">
        <f>IF(G157&lt;(K157-R157-Q157-P157),0,G157-(K157-R157-Q157-P157)-W157-V157)</f>
        <v>3.4063925196718934</v>
      </c>
      <c r="Y157" s="125">
        <f>IF(H157&lt;(K157-S157-R157-Q157-P157),0,H157-(K157-S157-R157-Q157-P157)-X157-W157-V157)</f>
        <v>2.408622602698582</v>
      </c>
      <c r="Z157" s="125">
        <f>IF(I157&lt;(K157-T157-S157-R157-Q157-P157),0,I157-(K157-T157-S157-R157-Q157-P157)-Y157-X157-W157-V157)</f>
        <v>2.3977647687593233</v>
      </c>
      <c r="AA157" s="125">
        <f>SUM(AB157:AF157)</f>
        <v>20.082054699251994</v>
      </c>
      <c r="AB157" s="125">
        <f>V157</f>
        <v>9.4321184305999992</v>
      </c>
      <c r="AC157" s="125">
        <f>W157-AH157</f>
        <v>2.4371563775221965</v>
      </c>
      <c r="AD157" s="125">
        <f>X157-AI157-AH157</f>
        <v>3.4063925196718934</v>
      </c>
      <c r="AE157" s="125">
        <f>Y157-AJ157-AI157-AH157</f>
        <v>2.408622602698582</v>
      </c>
      <c r="AF157" s="125">
        <f>Z157-AK157-AJ157-AI157-AH157</f>
        <v>2.3977647687593233</v>
      </c>
      <c r="AG157" s="243">
        <f>SUM(AH157:AL157)</f>
        <v>0</v>
      </c>
      <c r="AH157" s="243">
        <f>SUM(AH158:AH173)</f>
        <v>0</v>
      </c>
      <c r="AI157" s="243">
        <f t="shared" ref="AI157:AS157" si="63">SUM(AI158:AI173)</f>
        <v>0</v>
      </c>
      <c r="AJ157" s="243">
        <f t="shared" si="63"/>
        <v>0</v>
      </c>
      <c r="AK157" s="243">
        <f t="shared" si="63"/>
        <v>0</v>
      </c>
      <c r="AL157" s="243">
        <f t="shared" si="63"/>
        <v>0</v>
      </c>
      <c r="AM157" s="243"/>
      <c r="AN157" s="243">
        <f t="shared" si="63"/>
        <v>0</v>
      </c>
      <c r="AO157" s="243">
        <f t="shared" si="63"/>
        <v>0</v>
      </c>
      <c r="AP157" s="243">
        <f t="shared" si="63"/>
        <v>0</v>
      </c>
      <c r="AQ157" s="243">
        <f t="shared" si="63"/>
        <v>0</v>
      </c>
      <c r="AR157" s="243">
        <f t="shared" si="63"/>
        <v>0</v>
      </c>
      <c r="AS157" s="243">
        <f t="shared" si="63"/>
        <v>0</v>
      </c>
      <c r="AT157" s="243"/>
      <c r="AU157" s="243"/>
      <c r="AV157" s="200"/>
      <c r="AW157" s="229"/>
      <c r="AX157" s="154"/>
      <c r="AY157" s="154"/>
      <c r="AZ157" s="154"/>
      <c r="BA157" s="111"/>
      <c r="BC157" s="6"/>
      <c r="BS157" s="7"/>
      <c r="BX157" s="6"/>
    </row>
    <row r="158" spans="1:76" ht="51" customHeight="1" x14ac:dyDescent="0.25">
      <c r="A158" s="6">
        <v>152</v>
      </c>
      <c r="B158" s="15"/>
      <c r="C158" s="15" t="s">
        <v>320</v>
      </c>
      <c r="D158" s="252">
        <v>3.2549068699999997</v>
      </c>
      <c r="E158" s="252">
        <v>3.4614039999999995</v>
      </c>
      <c r="F158" s="252">
        <v>3.5506199999999999</v>
      </c>
      <c r="G158" s="252">
        <v>3.6304859999999999</v>
      </c>
      <c r="H158" s="252">
        <v>3.7122219999999997</v>
      </c>
      <c r="I158" s="252">
        <v>3.7781819999999997</v>
      </c>
      <c r="J158" s="46" t="s">
        <v>321</v>
      </c>
      <c r="K158" s="10">
        <v>1</v>
      </c>
      <c r="L158" s="34" t="s">
        <v>322</v>
      </c>
      <c r="M158" s="34"/>
      <c r="N158" s="140" t="s">
        <v>323</v>
      </c>
      <c r="O158" s="273">
        <f>SUM(P158:T158)</f>
        <v>0</v>
      </c>
      <c r="P158" s="140"/>
      <c r="Q158" s="211"/>
      <c r="R158" s="211"/>
      <c r="S158" s="211"/>
      <c r="T158" s="211"/>
      <c r="U158" s="275"/>
      <c r="V158" s="211"/>
      <c r="W158" s="211"/>
      <c r="X158" s="211"/>
      <c r="Y158" s="211"/>
      <c r="Z158" s="211"/>
      <c r="AA158" s="275"/>
      <c r="AB158" s="211"/>
      <c r="AC158" s="211"/>
      <c r="AD158" s="211"/>
      <c r="AE158" s="211"/>
      <c r="AF158" s="211"/>
      <c r="AG158" s="273"/>
      <c r="AH158" s="140"/>
      <c r="AI158" s="140"/>
      <c r="AJ158" s="140"/>
      <c r="AK158" s="140"/>
      <c r="AL158" s="140"/>
      <c r="AM158" s="304"/>
      <c r="AN158" s="299"/>
      <c r="AO158" s="304"/>
      <c r="AP158" s="304"/>
      <c r="AQ158" s="304"/>
      <c r="AR158" s="304"/>
      <c r="AS158" s="304"/>
      <c r="AT158" s="304"/>
      <c r="AU158" s="304"/>
      <c r="AV158" s="201" t="s">
        <v>735</v>
      </c>
      <c r="AW158" s="138"/>
      <c r="AX158" s="138"/>
      <c r="AY158" s="138"/>
      <c r="AZ158" s="139"/>
      <c r="BA158" s="14"/>
      <c r="BC158" s="6"/>
      <c r="BS158" s="7"/>
      <c r="BX158" s="6"/>
    </row>
    <row r="159" spans="1:76" ht="30" customHeight="1" x14ac:dyDescent="0.25">
      <c r="A159" s="6">
        <v>153</v>
      </c>
      <c r="B159" s="15"/>
      <c r="C159" s="15" t="s">
        <v>324</v>
      </c>
      <c r="D159" s="252">
        <v>20.800264659999989</v>
      </c>
      <c r="E159" s="252">
        <v>21.156266430600002</v>
      </c>
      <c r="F159" s="252">
        <v>21.483214808122199</v>
      </c>
      <c r="G159" s="252">
        <v>21.790949327794088</v>
      </c>
      <c r="H159" s="252">
        <v>22.098603930492672</v>
      </c>
      <c r="I159" s="252">
        <v>22.414888699251993</v>
      </c>
      <c r="J159" s="46" t="s">
        <v>325</v>
      </c>
      <c r="K159" s="10">
        <v>1</v>
      </c>
      <c r="L159" s="34" t="s">
        <v>322</v>
      </c>
      <c r="M159" s="34"/>
      <c r="N159" s="140" t="s">
        <v>326</v>
      </c>
      <c r="O159" s="273">
        <f t="shared" ref="O159:O173" si="64">SUM(P159:T159)</f>
        <v>1</v>
      </c>
      <c r="P159" s="140"/>
      <c r="Q159" s="211"/>
      <c r="R159" s="211">
        <v>1</v>
      </c>
      <c r="S159" s="211"/>
      <c r="T159" s="211"/>
      <c r="U159" s="275"/>
      <c r="V159" s="211"/>
      <c r="W159" s="211"/>
      <c r="X159" s="211"/>
      <c r="Y159" s="211"/>
      <c r="Z159" s="211"/>
      <c r="AA159" s="275"/>
      <c r="AB159" s="211"/>
      <c r="AC159" s="211"/>
      <c r="AD159" s="211"/>
      <c r="AE159" s="211"/>
      <c r="AF159" s="211"/>
      <c r="AG159" s="273">
        <f>SUM(AH159:AL159)</f>
        <v>0</v>
      </c>
      <c r="AH159" s="140"/>
      <c r="AI159" s="140"/>
      <c r="AJ159" s="140"/>
      <c r="AK159" s="140"/>
      <c r="AL159" s="140"/>
      <c r="AM159" s="304">
        <f>10900000/1.2</f>
        <v>9083333.333333334</v>
      </c>
      <c r="AN159" s="338"/>
      <c r="AO159" s="337"/>
      <c r="AP159" s="337"/>
      <c r="AQ159" s="337"/>
      <c r="AR159" s="337"/>
      <c r="AS159" s="337"/>
      <c r="AT159" s="337"/>
      <c r="AU159" s="337"/>
      <c r="AV159" s="196" t="s">
        <v>740</v>
      </c>
      <c r="AW159" s="165" t="s">
        <v>658</v>
      </c>
      <c r="AX159" s="138">
        <v>236440.83</v>
      </c>
      <c r="AY159" s="138">
        <v>192</v>
      </c>
      <c r="AZ159" s="139">
        <v>46363</v>
      </c>
      <c r="BA159" s="12">
        <v>2026</v>
      </c>
      <c r="BC159" s="6"/>
      <c r="BR159" s="7"/>
      <c r="BX159" s="6"/>
    </row>
    <row r="160" spans="1:76" ht="15" customHeight="1" x14ac:dyDescent="0.25">
      <c r="A160" s="6">
        <v>154</v>
      </c>
      <c r="B160" s="15"/>
      <c r="C160" s="15" t="s">
        <v>327</v>
      </c>
      <c r="D160" s="252">
        <v>0.76586043999999998</v>
      </c>
      <c r="E160" s="252">
        <v>0.81444799999999995</v>
      </c>
      <c r="F160" s="252">
        <v>0.83544000000000007</v>
      </c>
      <c r="G160" s="252">
        <v>0.85423199999999999</v>
      </c>
      <c r="H160" s="252">
        <v>0.87346399999999991</v>
      </c>
      <c r="I160" s="252">
        <v>0.888984</v>
      </c>
      <c r="J160" s="46" t="s">
        <v>328</v>
      </c>
      <c r="K160" s="10">
        <v>1</v>
      </c>
      <c r="L160" s="34" t="s">
        <v>322</v>
      </c>
      <c r="M160" s="34"/>
      <c r="N160" s="140" t="s">
        <v>329</v>
      </c>
      <c r="O160" s="273">
        <f t="shared" si="64"/>
        <v>1</v>
      </c>
      <c r="P160" s="140"/>
      <c r="Q160" s="211"/>
      <c r="R160" s="211">
        <v>1</v>
      </c>
      <c r="S160" s="211"/>
      <c r="T160" s="211"/>
      <c r="U160" s="275"/>
      <c r="V160" s="211"/>
      <c r="W160" s="211"/>
      <c r="X160" s="211"/>
      <c r="Y160" s="211"/>
      <c r="Z160" s="211"/>
      <c r="AA160" s="275"/>
      <c r="AB160" s="211"/>
      <c r="AC160" s="211"/>
      <c r="AD160" s="211"/>
      <c r="AE160" s="211"/>
      <c r="AF160" s="211"/>
      <c r="AG160" s="273"/>
      <c r="AH160" s="140"/>
      <c r="AI160" s="140"/>
      <c r="AJ160" s="140"/>
      <c r="AK160" s="140"/>
      <c r="AL160" s="140"/>
      <c r="AM160" s="304"/>
      <c r="AN160" s="299"/>
      <c r="AO160" s="304"/>
      <c r="AP160" s="304"/>
      <c r="AQ160" s="304"/>
      <c r="AR160" s="304"/>
      <c r="AS160" s="304"/>
      <c r="AT160" s="304"/>
      <c r="AU160" s="304"/>
      <c r="AV160" s="196" t="s">
        <v>741</v>
      </c>
      <c r="AW160" s="165" t="s">
        <v>742</v>
      </c>
      <c r="AX160" s="138">
        <v>411950.7</v>
      </c>
      <c r="AY160" s="138">
        <v>177</v>
      </c>
      <c r="AZ160" s="139">
        <v>46375</v>
      </c>
      <c r="BA160" s="12">
        <v>2026</v>
      </c>
      <c r="BC160" s="6"/>
      <c r="BR160" s="7"/>
      <c r="BX160" s="6"/>
    </row>
    <row r="161" spans="1:76" ht="15.75" customHeight="1" x14ac:dyDescent="0.25">
      <c r="A161" s="6">
        <v>155</v>
      </c>
      <c r="B161" s="17"/>
      <c r="C161" s="17"/>
      <c r="D161" s="253"/>
      <c r="E161" s="253"/>
      <c r="F161" s="253"/>
      <c r="G161" s="253"/>
      <c r="H161" s="253"/>
      <c r="I161" s="253"/>
      <c r="J161" s="46" t="s">
        <v>330</v>
      </c>
      <c r="K161" s="10">
        <v>1</v>
      </c>
      <c r="L161" s="34" t="s">
        <v>322</v>
      </c>
      <c r="M161" s="34"/>
      <c r="N161" s="140" t="s">
        <v>331</v>
      </c>
      <c r="O161" s="273">
        <f t="shared" si="64"/>
        <v>1</v>
      </c>
      <c r="P161" s="140"/>
      <c r="Q161" s="211">
        <v>1</v>
      </c>
      <c r="R161" s="211"/>
      <c r="S161" s="211"/>
      <c r="T161" s="211"/>
      <c r="U161" s="275"/>
      <c r="V161" s="211"/>
      <c r="W161" s="211"/>
      <c r="X161" s="211"/>
      <c r="Y161" s="211"/>
      <c r="Z161" s="211"/>
      <c r="AA161" s="275"/>
      <c r="AB161" s="211"/>
      <c r="AC161" s="211"/>
      <c r="AD161" s="211"/>
      <c r="AE161" s="211"/>
      <c r="AF161" s="211"/>
      <c r="AG161" s="273"/>
      <c r="AH161" s="140"/>
      <c r="AI161" s="140"/>
      <c r="AJ161" s="140"/>
      <c r="AK161" s="140"/>
      <c r="AL161" s="140"/>
      <c r="AM161" s="304"/>
      <c r="AN161" s="299"/>
      <c r="AO161" s="304"/>
      <c r="AP161" s="304"/>
      <c r="AQ161" s="304"/>
      <c r="AR161" s="304"/>
      <c r="AS161" s="304"/>
      <c r="AT161" s="304"/>
      <c r="AU161" s="304"/>
      <c r="AV161" s="196" t="s">
        <v>743</v>
      </c>
      <c r="AW161" s="165" t="s">
        <v>744</v>
      </c>
      <c r="AX161" s="138">
        <v>75800.34</v>
      </c>
      <c r="AY161" s="138">
        <v>149</v>
      </c>
      <c r="AZ161" s="139">
        <v>46007</v>
      </c>
      <c r="BA161" s="16">
        <v>2025</v>
      </c>
      <c r="BC161" s="6"/>
      <c r="BR161" s="7"/>
      <c r="BX161" s="6"/>
    </row>
    <row r="162" spans="1:76" ht="15.75" customHeight="1" x14ac:dyDescent="0.25">
      <c r="A162" s="6">
        <v>156</v>
      </c>
      <c r="B162" s="17"/>
      <c r="C162" s="17"/>
      <c r="D162" s="253"/>
      <c r="E162" s="253"/>
      <c r="F162" s="253"/>
      <c r="G162" s="253"/>
      <c r="H162" s="253"/>
      <c r="I162" s="253"/>
      <c r="J162" s="46" t="s">
        <v>332</v>
      </c>
      <c r="K162" s="10">
        <v>1</v>
      </c>
      <c r="L162" s="41" t="s">
        <v>322</v>
      </c>
      <c r="M162" s="41"/>
      <c r="N162" s="140" t="s">
        <v>333</v>
      </c>
      <c r="O162" s="273">
        <f t="shared" si="64"/>
        <v>1</v>
      </c>
      <c r="P162" s="140"/>
      <c r="Q162" s="211"/>
      <c r="R162" s="211">
        <v>1</v>
      </c>
      <c r="S162" s="211"/>
      <c r="T162" s="211"/>
      <c r="U162" s="275"/>
      <c r="V162" s="211"/>
      <c r="W162" s="211"/>
      <c r="X162" s="211"/>
      <c r="Y162" s="211"/>
      <c r="Z162" s="211"/>
      <c r="AA162" s="275"/>
      <c r="AB162" s="211"/>
      <c r="AC162" s="211"/>
      <c r="AD162" s="211"/>
      <c r="AE162" s="211"/>
      <c r="AF162" s="211"/>
      <c r="AG162" s="273"/>
      <c r="AH162" s="140"/>
      <c r="AI162" s="140"/>
      <c r="AJ162" s="140"/>
      <c r="AK162" s="140"/>
      <c r="AL162" s="140"/>
      <c r="AM162" s="304"/>
      <c r="AN162" s="299"/>
      <c r="AO162" s="304"/>
      <c r="AP162" s="304"/>
      <c r="AQ162" s="304"/>
      <c r="AR162" s="304"/>
      <c r="AS162" s="304"/>
      <c r="AT162" s="304"/>
      <c r="AU162" s="304"/>
      <c r="AV162" s="196" t="s">
        <v>745</v>
      </c>
      <c r="AW162" s="165" t="s">
        <v>746</v>
      </c>
      <c r="AX162" s="138">
        <v>170550.85</v>
      </c>
      <c r="AY162" s="138">
        <v>154</v>
      </c>
      <c r="AZ162" s="139">
        <v>46363</v>
      </c>
      <c r="BA162" s="12">
        <v>2026</v>
      </c>
      <c r="BC162" s="6"/>
      <c r="BR162" s="7"/>
      <c r="BX162" s="6"/>
    </row>
    <row r="163" spans="1:76" ht="15.75" customHeight="1" x14ac:dyDescent="0.25">
      <c r="A163" s="6">
        <v>157</v>
      </c>
      <c r="B163" s="17"/>
      <c r="C163" s="17"/>
      <c r="D163" s="253"/>
      <c r="E163" s="253"/>
      <c r="F163" s="253"/>
      <c r="G163" s="253"/>
      <c r="H163" s="253"/>
      <c r="I163" s="253"/>
      <c r="J163" s="46" t="s">
        <v>334</v>
      </c>
      <c r="K163" s="10">
        <v>1</v>
      </c>
      <c r="L163" s="34" t="s">
        <v>322</v>
      </c>
      <c r="M163" s="34"/>
      <c r="N163" s="140" t="s">
        <v>335</v>
      </c>
      <c r="O163" s="273">
        <f t="shared" si="64"/>
        <v>1</v>
      </c>
      <c r="P163" s="140"/>
      <c r="Q163" s="211"/>
      <c r="R163" s="211"/>
      <c r="S163" s="211"/>
      <c r="T163" s="211">
        <v>1</v>
      </c>
      <c r="U163" s="275"/>
      <c r="V163" s="211"/>
      <c r="W163" s="211"/>
      <c r="X163" s="211"/>
      <c r="Y163" s="211"/>
      <c r="Z163" s="211"/>
      <c r="AA163" s="275"/>
      <c r="AB163" s="211"/>
      <c r="AC163" s="211"/>
      <c r="AD163" s="211"/>
      <c r="AE163" s="211"/>
      <c r="AF163" s="211"/>
      <c r="AG163" s="273"/>
      <c r="AH163" s="140"/>
      <c r="AI163" s="140"/>
      <c r="AJ163" s="140"/>
      <c r="AK163" s="140"/>
      <c r="AL163" s="140"/>
      <c r="AM163" s="304"/>
      <c r="AN163" s="299"/>
      <c r="AO163" s="304"/>
      <c r="AP163" s="304"/>
      <c r="AQ163" s="304"/>
      <c r="AR163" s="304"/>
      <c r="AS163" s="304"/>
      <c r="AT163" s="304"/>
      <c r="AU163" s="304"/>
      <c r="AV163" s="196" t="s">
        <v>747</v>
      </c>
      <c r="AW163" s="165" t="s">
        <v>748</v>
      </c>
      <c r="AX163" s="138">
        <v>1567796.7</v>
      </c>
      <c r="AY163" s="138">
        <v>120</v>
      </c>
      <c r="AZ163" s="139">
        <v>47098</v>
      </c>
      <c r="BA163" s="14">
        <v>2028</v>
      </c>
      <c r="BC163" s="6"/>
      <c r="BR163" s="7"/>
      <c r="BX163" s="6"/>
    </row>
    <row r="164" spans="1:76" ht="15.75" customHeight="1" x14ac:dyDescent="0.25">
      <c r="A164" s="6">
        <v>158</v>
      </c>
      <c r="B164" s="17"/>
      <c r="C164" s="17"/>
      <c r="D164" s="253"/>
      <c r="E164" s="253"/>
      <c r="F164" s="253"/>
      <c r="G164" s="253"/>
      <c r="H164" s="253"/>
      <c r="I164" s="253"/>
      <c r="J164" s="46" t="s">
        <v>336</v>
      </c>
      <c r="K164" s="10">
        <v>1</v>
      </c>
      <c r="L164" s="41" t="s">
        <v>322</v>
      </c>
      <c r="M164" s="41"/>
      <c r="N164" s="140" t="s">
        <v>337</v>
      </c>
      <c r="O164" s="273">
        <f t="shared" si="64"/>
        <v>1</v>
      </c>
      <c r="P164" s="140"/>
      <c r="Q164" s="211"/>
      <c r="R164" s="211"/>
      <c r="S164" s="211"/>
      <c r="T164" s="211">
        <v>1</v>
      </c>
      <c r="U164" s="275"/>
      <c r="V164" s="211"/>
      <c r="W164" s="211"/>
      <c r="X164" s="211"/>
      <c r="Y164" s="211"/>
      <c r="Z164" s="211"/>
      <c r="AA164" s="275"/>
      <c r="AB164" s="211"/>
      <c r="AC164" s="211"/>
      <c r="AD164" s="211"/>
      <c r="AE164" s="211"/>
      <c r="AF164" s="211"/>
      <c r="AG164" s="273"/>
      <c r="AH164" s="140"/>
      <c r="AI164" s="140"/>
      <c r="AJ164" s="140"/>
      <c r="AK164" s="140"/>
      <c r="AL164" s="140"/>
      <c r="AM164" s="304"/>
      <c r="AN164" s="299"/>
      <c r="AO164" s="304"/>
      <c r="AP164" s="304"/>
      <c r="AQ164" s="304"/>
      <c r="AR164" s="304"/>
      <c r="AS164" s="304"/>
      <c r="AT164" s="304"/>
      <c r="AU164" s="304"/>
      <c r="AV164" s="196" t="s">
        <v>749</v>
      </c>
      <c r="AW164" s="165" t="s">
        <v>731</v>
      </c>
      <c r="AX164" s="138">
        <v>1567796.7</v>
      </c>
      <c r="AY164" s="138">
        <v>120</v>
      </c>
      <c r="AZ164" s="139">
        <v>47116</v>
      </c>
      <c r="BA164" s="14">
        <v>2028</v>
      </c>
      <c r="BC164" s="6"/>
      <c r="BR164" s="7"/>
      <c r="BX164" s="6"/>
    </row>
    <row r="165" spans="1:76" ht="30" customHeight="1" x14ac:dyDescent="0.25">
      <c r="A165" s="6">
        <v>159</v>
      </c>
      <c r="B165" s="17"/>
      <c r="C165" s="17"/>
      <c r="D165" s="253"/>
      <c r="E165" s="253"/>
      <c r="F165" s="253"/>
      <c r="G165" s="253"/>
      <c r="H165" s="253"/>
      <c r="I165" s="253"/>
      <c r="J165" s="155" t="s">
        <v>338</v>
      </c>
      <c r="K165" s="10">
        <v>1</v>
      </c>
      <c r="L165" s="34" t="s">
        <v>322</v>
      </c>
      <c r="M165" s="34"/>
      <c r="N165" s="140" t="s">
        <v>339</v>
      </c>
      <c r="O165" s="273">
        <f t="shared" si="64"/>
        <v>0</v>
      </c>
      <c r="P165" s="140"/>
      <c r="Q165" s="211"/>
      <c r="R165" s="211"/>
      <c r="S165" s="211"/>
      <c r="T165" s="211"/>
      <c r="U165" s="275"/>
      <c r="V165" s="211"/>
      <c r="W165" s="211"/>
      <c r="X165" s="211"/>
      <c r="Y165" s="211"/>
      <c r="Z165" s="211"/>
      <c r="AA165" s="275"/>
      <c r="AB165" s="211"/>
      <c r="AC165" s="211"/>
      <c r="AD165" s="211"/>
      <c r="AE165" s="211"/>
      <c r="AF165" s="211"/>
      <c r="AG165" s="273"/>
      <c r="AH165" s="140"/>
      <c r="AI165" s="140"/>
      <c r="AJ165" s="140"/>
      <c r="AK165" s="140"/>
      <c r="AL165" s="140"/>
      <c r="AM165" s="304"/>
      <c r="AN165" s="299"/>
      <c r="AO165" s="304"/>
      <c r="AP165" s="304"/>
      <c r="AQ165" s="304"/>
      <c r="AR165" s="304"/>
      <c r="AS165" s="304"/>
      <c r="AT165" s="304"/>
      <c r="AU165" s="304"/>
      <c r="AV165" s="196" t="s">
        <v>750</v>
      </c>
      <c r="AW165" s="165" t="s">
        <v>751</v>
      </c>
      <c r="AX165" s="138">
        <v>2234583.27</v>
      </c>
      <c r="AY165" s="138">
        <v>120</v>
      </c>
      <c r="AZ165" s="139">
        <v>48093</v>
      </c>
      <c r="BA165" s="16"/>
      <c r="BC165" s="6"/>
      <c r="BR165" s="7"/>
      <c r="BX165" s="6"/>
    </row>
    <row r="166" spans="1:76" ht="15" customHeight="1" x14ac:dyDescent="0.25">
      <c r="A166" s="6">
        <v>160</v>
      </c>
      <c r="B166" s="32"/>
      <c r="C166" s="32"/>
      <c r="D166" s="245"/>
      <c r="E166" s="245"/>
      <c r="F166" s="245"/>
      <c r="G166" s="245"/>
      <c r="H166" s="245"/>
      <c r="I166" s="245"/>
      <c r="J166" s="155" t="s">
        <v>340</v>
      </c>
      <c r="K166" s="10">
        <v>1</v>
      </c>
      <c r="L166" s="34" t="s">
        <v>322</v>
      </c>
      <c r="M166" s="34"/>
      <c r="N166" s="140" t="s">
        <v>341</v>
      </c>
      <c r="O166" s="273">
        <f t="shared" si="64"/>
        <v>0</v>
      </c>
      <c r="P166" s="140"/>
      <c r="Q166" s="211"/>
      <c r="R166" s="211"/>
      <c r="S166" s="211"/>
      <c r="T166" s="211"/>
      <c r="U166" s="275"/>
      <c r="V166" s="211"/>
      <c r="W166" s="211"/>
      <c r="X166" s="211"/>
      <c r="Y166" s="211"/>
      <c r="Z166" s="211"/>
      <c r="AA166" s="275"/>
      <c r="AB166" s="211"/>
      <c r="AC166" s="211"/>
      <c r="AD166" s="211"/>
      <c r="AE166" s="211"/>
      <c r="AF166" s="211"/>
      <c r="AG166" s="273"/>
      <c r="AH166" s="140"/>
      <c r="AI166" s="140"/>
      <c r="AJ166" s="140"/>
      <c r="AK166" s="140"/>
      <c r="AL166" s="140"/>
      <c r="AM166" s="304"/>
      <c r="AN166" s="299"/>
      <c r="AO166" s="304"/>
      <c r="AP166" s="304"/>
      <c r="AQ166" s="304"/>
      <c r="AR166" s="304"/>
      <c r="AS166" s="304"/>
      <c r="AT166" s="304"/>
      <c r="AU166" s="304"/>
      <c r="AV166" s="196" t="s">
        <v>752</v>
      </c>
      <c r="AW166" s="165" t="s">
        <v>665</v>
      </c>
      <c r="AX166" s="138">
        <v>2214687.5</v>
      </c>
      <c r="AY166" s="138">
        <v>120</v>
      </c>
      <c r="AZ166" s="139">
        <v>47574</v>
      </c>
      <c r="BA166" s="112"/>
      <c r="BC166" s="6"/>
      <c r="BR166" s="7"/>
      <c r="BX166" s="6"/>
    </row>
    <row r="167" spans="1:76" ht="15" customHeight="1" x14ac:dyDescent="0.25">
      <c r="A167" s="6">
        <v>161</v>
      </c>
      <c r="B167" s="32"/>
      <c r="C167" s="32"/>
      <c r="D167" s="245"/>
      <c r="E167" s="245"/>
      <c r="F167" s="245"/>
      <c r="G167" s="245"/>
      <c r="H167" s="245"/>
      <c r="I167" s="245"/>
      <c r="J167" s="155" t="s">
        <v>340</v>
      </c>
      <c r="K167" s="10">
        <v>1</v>
      </c>
      <c r="L167" s="34" t="s">
        <v>322</v>
      </c>
      <c r="M167" s="34"/>
      <c r="N167" s="140" t="s">
        <v>342</v>
      </c>
      <c r="O167" s="273">
        <f t="shared" si="64"/>
        <v>0</v>
      </c>
      <c r="P167" s="140"/>
      <c r="Q167" s="211"/>
      <c r="R167" s="211"/>
      <c r="S167" s="211"/>
      <c r="T167" s="211"/>
      <c r="U167" s="275"/>
      <c r="V167" s="211"/>
      <c r="W167" s="211"/>
      <c r="X167" s="211"/>
      <c r="Y167" s="211"/>
      <c r="Z167" s="211"/>
      <c r="AA167" s="275"/>
      <c r="AB167" s="211"/>
      <c r="AC167" s="211"/>
      <c r="AD167" s="211"/>
      <c r="AE167" s="211"/>
      <c r="AF167" s="211"/>
      <c r="AG167" s="273"/>
      <c r="AH167" s="140"/>
      <c r="AI167" s="140"/>
      <c r="AJ167" s="140"/>
      <c r="AK167" s="140"/>
      <c r="AL167" s="140"/>
      <c r="AM167" s="304"/>
      <c r="AN167" s="299"/>
      <c r="AO167" s="304"/>
      <c r="AP167" s="304"/>
      <c r="AQ167" s="304"/>
      <c r="AR167" s="304"/>
      <c r="AS167" s="304"/>
      <c r="AT167" s="304"/>
      <c r="AU167" s="304"/>
      <c r="AV167" s="196" t="s">
        <v>753</v>
      </c>
      <c r="AW167" s="165" t="s">
        <v>665</v>
      </c>
      <c r="AX167" s="138">
        <v>2214687.5</v>
      </c>
      <c r="AY167" s="138">
        <v>120</v>
      </c>
      <c r="AZ167" s="139">
        <v>47574</v>
      </c>
      <c r="BA167" s="112"/>
      <c r="BC167" s="6"/>
      <c r="BR167" s="7"/>
      <c r="BX167" s="6"/>
    </row>
    <row r="168" spans="1:76" ht="30" customHeight="1" x14ac:dyDescent="0.25">
      <c r="A168" s="6">
        <v>162</v>
      </c>
      <c r="B168" s="32"/>
      <c r="C168" s="32"/>
      <c r="D168" s="245"/>
      <c r="E168" s="245"/>
      <c r="F168" s="245"/>
      <c r="G168" s="245"/>
      <c r="H168" s="245"/>
      <c r="I168" s="245"/>
      <c r="J168" s="155" t="s">
        <v>343</v>
      </c>
      <c r="K168" s="10">
        <v>1</v>
      </c>
      <c r="L168" s="34" t="s">
        <v>322</v>
      </c>
      <c r="M168" s="34"/>
      <c r="N168" s="140" t="s">
        <v>344</v>
      </c>
      <c r="O168" s="273">
        <f t="shared" si="64"/>
        <v>0</v>
      </c>
      <c r="P168" s="140"/>
      <c r="Q168" s="211"/>
      <c r="R168" s="211"/>
      <c r="S168" s="211"/>
      <c r="T168" s="211"/>
      <c r="U168" s="275"/>
      <c r="V168" s="211"/>
      <c r="W168" s="211"/>
      <c r="X168" s="211"/>
      <c r="Y168" s="211"/>
      <c r="Z168" s="211"/>
      <c r="AA168" s="275"/>
      <c r="AB168" s="211"/>
      <c r="AC168" s="211"/>
      <c r="AD168" s="211"/>
      <c r="AE168" s="211"/>
      <c r="AF168" s="211"/>
      <c r="AG168" s="273"/>
      <c r="AH168" s="140"/>
      <c r="AI168" s="140"/>
      <c r="AJ168" s="140"/>
      <c r="AK168" s="140"/>
      <c r="AL168" s="140"/>
      <c r="AM168" s="304"/>
      <c r="AN168" s="299"/>
      <c r="AO168" s="304"/>
      <c r="AP168" s="304"/>
      <c r="AQ168" s="304"/>
      <c r="AR168" s="304"/>
      <c r="AS168" s="304"/>
      <c r="AT168" s="304"/>
      <c r="AU168" s="304"/>
      <c r="AV168" s="196" t="s">
        <v>754</v>
      </c>
      <c r="AW168" s="165" t="s">
        <v>755</v>
      </c>
      <c r="AX168" s="138">
        <v>3401604.14</v>
      </c>
      <c r="AY168" s="138">
        <v>120</v>
      </c>
      <c r="AZ168" s="139">
        <v>48108</v>
      </c>
      <c r="BA168" s="112"/>
      <c r="BC168" s="6"/>
      <c r="BR168" s="7"/>
      <c r="BX168" s="6"/>
    </row>
    <row r="169" spans="1:76" ht="15.75" customHeight="1" x14ac:dyDescent="0.25">
      <c r="A169" s="6">
        <v>163</v>
      </c>
      <c r="B169" s="32"/>
      <c r="C169" s="32"/>
      <c r="D169" s="245"/>
      <c r="E169" s="245"/>
      <c r="F169" s="245"/>
      <c r="G169" s="245"/>
      <c r="H169" s="245"/>
      <c r="I169" s="245"/>
      <c r="J169" s="155" t="s">
        <v>345</v>
      </c>
      <c r="K169" s="10">
        <v>1</v>
      </c>
      <c r="L169" s="38" t="s">
        <v>322</v>
      </c>
      <c r="M169" s="38"/>
      <c r="N169" s="140" t="s">
        <v>346</v>
      </c>
      <c r="O169" s="273">
        <f t="shared" si="64"/>
        <v>1</v>
      </c>
      <c r="P169" s="140"/>
      <c r="Q169" s="211">
        <v>1</v>
      </c>
      <c r="R169" s="211"/>
      <c r="S169" s="211"/>
      <c r="T169" s="211"/>
      <c r="U169" s="275"/>
      <c r="V169" s="211"/>
      <c r="W169" s="211"/>
      <c r="X169" s="211"/>
      <c r="Y169" s="211"/>
      <c r="Z169" s="211"/>
      <c r="AA169" s="275"/>
      <c r="AB169" s="211"/>
      <c r="AC169" s="211"/>
      <c r="AD169" s="211"/>
      <c r="AE169" s="211"/>
      <c r="AF169" s="211"/>
      <c r="AG169" s="273"/>
      <c r="AH169" s="140"/>
      <c r="AI169" s="140"/>
      <c r="AJ169" s="140"/>
      <c r="AK169" s="140"/>
      <c r="AL169" s="140"/>
      <c r="AM169" s="304"/>
      <c r="AN169" s="299"/>
      <c r="AO169" s="304"/>
      <c r="AP169" s="304"/>
      <c r="AQ169" s="304"/>
      <c r="AR169" s="304"/>
      <c r="AS169" s="304"/>
      <c r="AT169" s="304"/>
      <c r="AU169" s="304"/>
      <c r="AV169" s="196" t="s">
        <v>756</v>
      </c>
      <c r="AW169" s="165" t="s">
        <v>757</v>
      </c>
      <c r="AX169" s="138">
        <v>174044.76</v>
      </c>
      <c r="AY169" s="138">
        <v>201</v>
      </c>
      <c r="AZ169" s="139">
        <v>46017</v>
      </c>
      <c r="BA169" s="16">
        <v>2025</v>
      </c>
      <c r="BC169" s="6"/>
      <c r="BR169" s="7"/>
      <c r="BX169" s="6"/>
    </row>
    <row r="170" spans="1:76" ht="15.75" customHeight="1" x14ac:dyDescent="0.25">
      <c r="A170" s="6">
        <v>164</v>
      </c>
      <c r="B170" s="32"/>
      <c r="C170" s="32"/>
      <c r="D170" s="245"/>
      <c r="E170" s="245"/>
      <c r="F170" s="245"/>
      <c r="G170" s="245"/>
      <c r="H170" s="245"/>
      <c r="I170" s="245"/>
      <c r="J170" s="155" t="s">
        <v>347</v>
      </c>
      <c r="K170" s="10">
        <v>1</v>
      </c>
      <c r="L170" s="34" t="s">
        <v>322</v>
      </c>
      <c r="M170" s="34"/>
      <c r="N170" s="140" t="s">
        <v>348</v>
      </c>
      <c r="O170" s="273">
        <f t="shared" si="64"/>
        <v>1</v>
      </c>
      <c r="P170" s="140"/>
      <c r="Q170" s="211"/>
      <c r="R170" s="211"/>
      <c r="S170" s="211">
        <v>1</v>
      </c>
      <c r="T170" s="211"/>
      <c r="U170" s="275"/>
      <c r="V170" s="211"/>
      <c r="W170" s="211"/>
      <c r="X170" s="211"/>
      <c r="Y170" s="211"/>
      <c r="Z170" s="211"/>
      <c r="AA170" s="275"/>
      <c r="AB170" s="211"/>
      <c r="AC170" s="211"/>
      <c r="AD170" s="211"/>
      <c r="AE170" s="211"/>
      <c r="AF170" s="211"/>
      <c r="AG170" s="273"/>
      <c r="AH170" s="140"/>
      <c r="AI170" s="140"/>
      <c r="AJ170" s="140"/>
      <c r="AK170" s="140"/>
      <c r="AL170" s="140"/>
      <c r="AM170" s="304"/>
      <c r="AN170" s="299"/>
      <c r="AO170" s="304"/>
      <c r="AP170" s="304"/>
      <c r="AQ170" s="304"/>
      <c r="AR170" s="304"/>
      <c r="AS170" s="304"/>
      <c r="AT170" s="304"/>
      <c r="AU170" s="304"/>
      <c r="AV170" s="196" t="s">
        <v>349</v>
      </c>
      <c r="AW170" s="165" t="s">
        <v>758</v>
      </c>
      <c r="AX170" s="138">
        <v>1315254.3600000001</v>
      </c>
      <c r="AY170" s="138">
        <v>132</v>
      </c>
      <c r="AZ170" s="139">
        <v>46742</v>
      </c>
      <c r="BA170" s="12">
        <v>2027</v>
      </c>
      <c r="BC170" s="6"/>
      <c r="BR170" s="7"/>
      <c r="BX170" s="6"/>
    </row>
    <row r="171" spans="1:76" ht="15.75" customHeight="1" x14ac:dyDescent="0.25">
      <c r="A171" s="6">
        <v>165</v>
      </c>
      <c r="B171" s="32"/>
      <c r="C171" s="32"/>
      <c r="D171" s="245"/>
      <c r="E171" s="245"/>
      <c r="F171" s="245"/>
      <c r="G171" s="245"/>
      <c r="H171" s="245"/>
      <c r="I171" s="245"/>
      <c r="J171" s="155" t="s">
        <v>347</v>
      </c>
      <c r="K171" s="10">
        <v>1</v>
      </c>
      <c r="L171" s="34" t="s">
        <v>322</v>
      </c>
      <c r="M171" s="34"/>
      <c r="N171" s="140" t="s">
        <v>350</v>
      </c>
      <c r="O171" s="273">
        <f t="shared" si="64"/>
        <v>1</v>
      </c>
      <c r="P171" s="140"/>
      <c r="Q171" s="211"/>
      <c r="R171" s="211"/>
      <c r="S171" s="211">
        <v>1</v>
      </c>
      <c r="T171" s="211"/>
      <c r="U171" s="275"/>
      <c r="V171" s="211"/>
      <c r="W171" s="211"/>
      <c r="X171" s="211"/>
      <c r="Y171" s="211"/>
      <c r="Z171" s="211"/>
      <c r="AA171" s="275"/>
      <c r="AB171" s="211"/>
      <c r="AC171" s="211"/>
      <c r="AD171" s="211"/>
      <c r="AE171" s="211"/>
      <c r="AF171" s="211"/>
      <c r="AG171" s="273"/>
      <c r="AH171" s="140"/>
      <c r="AI171" s="140"/>
      <c r="AJ171" s="140"/>
      <c r="AK171" s="140"/>
      <c r="AL171" s="140"/>
      <c r="AM171" s="304"/>
      <c r="AN171" s="299"/>
      <c r="AO171" s="304"/>
      <c r="AP171" s="304"/>
      <c r="AQ171" s="304"/>
      <c r="AR171" s="304"/>
      <c r="AS171" s="304"/>
      <c r="AT171" s="304"/>
      <c r="AU171" s="304"/>
      <c r="AV171" s="196" t="s">
        <v>351</v>
      </c>
      <c r="AW171" s="165" t="s">
        <v>759</v>
      </c>
      <c r="AX171" s="138">
        <v>1395480.14</v>
      </c>
      <c r="AY171" s="138">
        <v>128</v>
      </c>
      <c r="AZ171" s="139">
        <v>46726</v>
      </c>
      <c r="BA171" s="12">
        <v>2027</v>
      </c>
      <c r="BC171" s="6"/>
      <c r="BR171" s="7"/>
      <c r="BX171" s="6"/>
    </row>
    <row r="172" spans="1:76" ht="20.25" customHeight="1" x14ac:dyDescent="0.25">
      <c r="A172" s="6">
        <v>166</v>
      </c>
      <c r="B172" s="32"/>
      <c r="C172" s="32"/>
      <c r="D172" s="245"/>
      <c r="E172" s="245"/>
      <c r="F172" s="245"/>
      <c r="G172" s="245"/>
      <c r="H172" s="245"/>
      <c r="I172" s="245"/>
      <c r="J172" s="33" t="s">
        <v>352</v>
      </c>
      <c r="K172" s="10">
        <v>1</v>
      </c>
      <c r="L172" s="34" t="s">
        <v>322</v>
      </c>
      <c r="M172" s="34"/>
      <c r="N172" s="35" t="s">
        <v>353</v>
      </c>
      <c r="O172" s="273">
        <f t="shared" si="64"/>
        <v>0</v>
      </c>
      <c r="P172" s="214"/>
      <c r="Q172" s="241"/>
      <c r="R172" s="241"/>
      <c r="S172" s="241"/>
      <c r="T172" s="241"/>
      <c r="U172" s="289"/>
      <c r="V172" s="241"/>
      <c r="W172" s="241"/>
      <c r="X172" s="241"/>
      <c r="Y172" s="241"/>
      <c r="Z172" s="241"/>
      <c r="AA172" s="289"/>
      <c r="AB172" s="241"/>
      <c r="AC172" s="241"/>
      <c r="AD172" s="241"/>
      <c r="AE172" s="241"/>
      <c r="AF172" s="241"/>
      <c r="AG172" s="277"/>
      <c r="AH172" s="214"/>
      <c r="AI172" s="214"/>
      <c r="AJ172" s="214"/>
      <c r="AK172" s="214"/>
      <c r="AL172" s="214"/>
      <c r="AM172" s="306"/>
      <c r="AN172" s="316"/>
      <c r="AO172" s="306"/>
      <c r="AP172" s="306"/>
      <c r="AQ172" s="306"/>
      <c r="AR172" s="306"/>
      <c r="AS172" s="306"/>
      <c r="AT172" s="306"/>
      <c r="AU172" s="306"/>
      <c r="AV172" s="196" t="s">
        <v>354</v>
      </c>
      <c r="AW172" s="165" t="s">
        <v>760</v>
      </c>
      <c r="AX172" s="138">
        <v>7061493.0499999998</v>
      </c>
      <c r="AY172" s="138">
        <v>120</v>
      </c>
      <c r="AZ172" s="139">
        <v>48900</v>
      </c>
      <c r="BA172" s="112"/>
      <c r="BC172" s="6"/>
      <c r="BR172" s="7"/>
      <c r="BX172" s="6"/>
    </row>
    <row r="173" spans="1:76" ht="27" customHeight="1" x14ac:dyDescent="0.25">
      <c r="A173" s="6">
        <v>167</v>
      </c>
      <c r="B173" s="32"/>
      <c r="C173" s="32"/>
      <c r="D173" s="245"/>
      <c r="E173" s="245"/>
      <c r="F173" s="245"/>
      <c r="G173" s="245"/>
      <c r="H173" s="245"/>
      <c r="I173" s="245"/>
      <c r="J173" s="33" t="s">
        <v>355</v>
      </c>
      <c r="K173" s="10">
        <v>1</v>
      </c>
      <c r="L173" s="34" t="s">
        <v>322</v>
      </c>
      <c r="M173" s="34"/>
      <c r="N173" s="35" t="s">
        <v>356</v>
      </c>
      <c r="O173" s="273">
        <f t="shared" si="64"/>
        <v>0</v>
      </c>
      <c r="P173" s="214"/>
      <c r="Q173" s="241"/>
      <c r="R173" s="241"/>
      <c r="S173" s="241"/>
      <c r="T173" s="241"/>
      <c r="U173" s="289"/>
      <c r="V173" s="241"/>
      <c r="W173" s="241"/>
      <c r="X173" s="241"/>
      <c r="Y173" s="241"/>
      <c r="Z173" s="241"/>
      <c r="AA173" s="289"/>
      <c r="AB173" s="241"/>
      <c r="AC173" s="241"/>
      <c r="AD173" s="241"/>
      <c r="AE173" s="241"/>
      <c r="AF173" s="241"/>
      <c r="AG173" s="277"/>
      <c r="AH173" s="214"/>
      <c r="AI173" s="214"/>
      <c r="AJ173" s="214"/>
      <c r="AK173" s="214"/>
      <c r="AL173" s="214"/>
      <c r="AM173" s="306"/>
      <c r="AN173" s="316"/>
      <c r="AO173" s="306"/>
      <c r="AP173" s="306"/>
      <c r="AQ173" s="306"/>
      <c r="AR173" s="306"/>
      <c r="AS173" s="306"/>
      <c r="AT173" s="306"/>
      <c r="AU173" s="306"/>
      <c r="AV173" s="196" t="s">
        <v>357</v>
      </c>
      <c r="AW173" s="165" t="s">
        <v>760</v>
      </c>
      <c r="AX173" s="138">
        <v>7061493.0499999998</v>
      </c>
      <c r="AY173" s="138">
        <v>120</v>
      </c>
      <c r="AZ173" s="139">
        <v>48900</v>
      </c>
      <c r="BA173" s="112"/>
      <c r="BC173" s="6"/>
      <c r="BR173" s="7"/>
      <c r="BX173" s="6"/>
    </row>
    <row r="174" spans="1:76" ht="16.5" customHeight="1" x14ac:dyDescent="0.25">
      <c r="A174" s="6">
        <v>168</v>
      </c>
      <c r="B174" s="153" t="s">
        <v>358</v>
      </c>
      <c r="C174" s="27" t="s">
        <v>359</v>
      </c>
      <c r="D174" s="251">
        <f>SUM(D175:D178)</f>
        <v>5.5524881899999992</v>
      </c>
      <c r="E174" s="251">
        <v>5.9047479999999997</v>
      </c>
      <c r="F174" s="251">
        <v>6.0569399999999991</v>
      </c>
      <c r="G174" s="251">
        <v>6.1931820000000002</v>
      </c>
      <c r="H174" s="251">
        <v>6.3326139999999995</v>
      </c>
      <c r="I174" s="251">
        <v>6.4451340000000004</v>
      </c>
      <c r="J174" s="29"/>
      <c r="K174" s="43">
        <f>SUM(K175:K178)</f>
        <v>4</v>
      </c>
      <c r="L174" s="31"/>
      <c r="M174" s="31"/>
      <c r="N174" s="154"/>
      <c r="O174" s="243">
        <f>SUM(O175:O178)</f>
        <v>3</v>
      </c>
      <c r="P174" s="243">
        <f>SUM(P175:P178)</f>
        <v>0</v>
      </c>
      <c r="Q174" s="243">
        <f t="shared" ref="Q174:T174" si="65">SUM(Q175:Q178)</f>
        <v>2</v>
      </c>
      <c r="R174" s="243">
        <f t="shared" si="65"/>
        <v>1</v>
      </c>
      <c r="S174" s="243">
        <f t="shared" si="65"/>
        <v>0</v>
      </c>
      <c r="T174" s="243">
        <f t="shared" si="65"/>
        <v>0</v>
      </c>
      <c r="U174" s="125">
        <f>SUM(V174:Z174)</f>
        <v>5.4451340000000004</v>
      </c>
      <c r="V174" s="125">
        <f>IF(E174&lt;(K174-P174),0,E174-(K174-P174))</f>
        <v>1.9047479999999997</v>
      </c>
      <c r="W174" s="125">
        <f>IF(F174&lt;(K174-Q174-P174),0,F174-(K174-Q174-P174)-V174)</f>
        <v>2.1521919999999994</v>
      </c>
      <c r="X174" s="125">
        <f>IF(G174&lt;(K174-R174-Q174-P174),0,G174-(K174-R174-Q174-P174)-W174-V174)</f>
        <v>1.1362420000000011</v>
      </c>
      <c r="Y174" s="125">
        <f>IF(H174&lt;(K174-S174-R174-Q174-P174),0,H174-(K174-S174-R174-Q174-P174)-X174-W174-V174)</f>
        <v>0.13943199999999933</v>
      </c>
      <c r="Z174" s="125">
        <f>IF(I174&lt;(K174-T174-S174-R174-Q174-P174),0,I174-(K174-T174-S174-R174-Q174-P174)-Y174-X174-W174-V174)</f>
        <v>0.11252000000000084</v>
      </c>
      <c r="AA174" s="125">
        <f>SUM(AB174:AF174)</f>
        <v>4.4451340000000004</v>
      </c>
      <c r="AB174" s="125">
        <f>V174</f>
        <v>1.9047479999999997</v>
      </c>
      <c r="AC174" s="125">
        <f>W174-AH174</f>
        <v>2.1521919999999994</v>
      </c>
      <c r="AD174" s="125">
        <f>X174-AI174-AH174</f>
        <v>1.1362420000000011</v>
      </c>
      <c r="AE174" s="125">
        <f>Y174-AJ174-AI174-AH174</f>
        <v>0.13943199999999933</v>
      </c>
      <c r="AF174" s="125">
        <f>Z174-AK174-AJ174-AI174-AH174</f>
        <v>-0.88747999999999916</v>
      </c>
      <c r="AG174" s="243">
        <f>SUM(AH174:AL174)</f>
        <v>1</v>
      </c>
      <c r="AH174" s="243">
        <f>SUM(AH175:AH178)</f>
        <v>0</v>
      </c>
      <c r="AI174" s="243">
        <f t="shared" ref="AI174:AS174" si="66">SUM(AI175:AI178)</f>
        <v>0</v>
      </c>
      <c r="AJ174" s="243">
        <f t="shared" si="66"/>
        <v>0</v>
      </c>
      <c r="AK174" s="243">
        <f t="shared" si="66"/>
        <v>1</v>
      </c>
      <c r="AL174" s="243">
        <f t="shared" si="66"/>
        <v>0</v>
      </c>
      <c r="AM174" s="243"/>
      <c r="AN174" s="243">
        <f t="shared" si="66"/>
        <v>0</v>
      </c>
      <c r="AO174" s="243">
        <f t="shared" si="66"/>
        <v>0</v>
      </c>
      <c r="AP174" s="243">
        <f t="shared" si="66"/>
        <v>0</v>
      </c>
      <c r="AQ174" s="243">
        <f t="shared" si="66"/>
        <v>0</v>
      </c>
      <c r="AR174" s="243">
        <f t="shared" si="66"/>
        <v>11549037.5</v>
      </c>
      <c r="AS174" s="243">
        <f t="shared" si="66"/>
        <v>0</v>
      </c>
      <c r="AT174" s="243"/>
      <c r="AU174" s="243"/>
      <c r="AV174" s="200"/>
      <c r="AW174" s="229"/>
      <c r="AX174" s="154"/>
      <c r="AY174" s="154"/>
      <c r="AZ174" s="154"/>
      <c r="BA174" s="111"/>
      <c r="BC174" s="6"/>
      <c r="BR174" s="7"/>
      <c r="BX174" s="6"/>
    </row>
    <row r="175" spans="1:76" ht="15.75" customHeight="1" x14ac:dyDescent="0.25">
      <c r="A175" s="6">
        <v>169</v>
      </c>
      <c r="B175" s="15"/>
      <c r="C175" s="15" t="s">
        <v>360</v>
      </c>
      <c r="D175" s="252">
        <v>2.6805115399999995</v>
      </c>
      <c r="E175" s="252">
        <v>2.8505679999999995</v>
      </c>
      <c r="F175" s="252">
        <v>2.9240399999999993</v>
      </c>
      <c r="G175" s="252">
        <v>2.9898119999999997</v>
      </c>
      <c r="H175" s="252">
        <v>3.057124</v>
      </c>
      <c r="I175" s="252">
        <v>3.1114440000000001</v>
      </c>
      <c r="J175" s="46" t="s">
        <v>361</v>
      </c>
      <c r="K175" s="44">
        <v>1</v>
      </c>
      <c r="L175" s="34" t="s">
        <v>362</v>
      </c>
      <c r="M175" s="34"/>
      <c r="N175" s="140" t="s">
        <v>363</v>
      </c>
      <c r="O175" s="273">
        <f>SUM(P175:T175)</f>
        <v>1</v>
      </c>
      <c r="P175" s="140"/>
      <c r="Q175" s="211"/>
      <c r="R175" s="211">
        <v>1</v>
      </c>
      <c r="S175" s="140"/>
      <c r="T175" s="140"/>
      <c r="U175" s="275"/>
      <c r="V175" s="211"/>
      <c r="W175" s="211"/>
      <c r="X175" s="211"/>
      <c r="Y175" s="211"/>
      <c r="Z175" s="211"/>
      <c r="AA175" s="275"/>
      <c r="AB175" s="211"/>
      <c r="AC175" s="211"/>
      <c r="AD175" s="211"/>
      <c r="AE175" s="211"/>
      <c r="AF175" s="211"/>
      <c r="AG175" s="273"/>
      <c r="AH175" s="140"/>
      <c r="AI175" s="140"/>
      <c r="AJ175" s="140"/>
      <c r="AK175" s="140"/>
      <c r="AL175" s="140"/>
      <c r="AM175" s="304"/>
      <c r="AN175" s="299"/>
      <c r="AO175" s="304"/>
      <c r="AP175" s="304"/>
      <c r="AQ175" s="304"/>
      <c r="AR175" s="304"/>
      <c r="AS175" s="304"/>
      <c r="AT175" s="304"/>
      <c r="AU175" s="304"/>
      <c r="AV175" s="196" t="s">
        <v>761</v>
      </c>
      <c r="AW175" s="165" t="s">
        <v>762</v>
      </c>
      <c r="AX175" s="138">
        <v>394571.95</v>
      </c>
      <c r="AY175" s="138">
        <v>177</v>
      </c>
      <c r="AZ175" s="139">
        <v>46367</v>
      </c>
      <c r="BA175" s="12">
        <v>2026</v>
      </c>
      <c r="BC175" s="6"/>
      <c r="BR175" s="7"/>
      <c r="BX175" s="6"/>
    </row>
    <row r="176" spans="1:76" s="2" customFormat="1" ht="30" customHeight="1" x14ac:dyDescent="0.25">
      <c r="A176" s="6">
        <v>170</v>
      </c>
      <c r="B176" s="15"/>
      <c r="C176" s="15" t="s">
        <v>364</v>
      </c>
      <c r="D176" s="252">
        <v>2.8719766499999997</v>
      </c>
      <c r="E176" s="252">
        <v>3.0541799999999997</v>
      </c>
      <c r="F176" s="252">
        <v>3.1328999999999998</v>
      </c>
      <c r="G176" s="252">
        <v>3.2033700000000001</v>
      </c>
      <c r="H176" s="252">
        <v>3.2754899999999996</v>
      </c>
      <c r="I176" s="252">
        <v>3.3336900000000003</v>
      </c>
      <c r="J176" s="46" t="s">
        <v>365</v>
      </c>
      <c r="K176" s="44">
        <v>1</v>
      </c>
      <c r="L176" s="34" t="s">
        <v>362</v>
      </c>
      <c r="M176" s="34"/>
      <c r="N176" s="140" t="s">
        <v>366</v>
      </c>
      <c r="O176" s="273">
        <f t="shared" ref="O176:O178" si="67">SUM(P176:T176)</f>
        <v>1</v>
      </c>
      <c r="P176" s="140"/>
      <c r="Q176" s="211">
        <v>1</v>
      </c>
      <c r="R176" s="211"/>
      <c r="S176" s="140"/>
      <c r="T176" s="140"/>
      <c r="U176" s="275"/>
      <c r="V176" s="211"/>
      <c r="W176" s="211"/>
      <c r="X176" s="211"/>
      <c r="Y176" s="211"/>
      <c r="Z176" s="211"/>
      <c r="AA176" s="275"/>
      <c r="AB176" s="211"/>
      <c r="AC176" s="211"/>
      <c r="AD176" s="211"/>
      <c r="AE176" s="211"/>
      <c r="AF176" s="211"/>
      <c r="AG176" s="273"/>
      <c r="AH176" s="140"/>
      <c r="AI176" s="140"/>
      <c r="AJ176" s="140"/>
      <c r="AK176" s="140"/>
      <c r="AL176" s="140"/>
      <c r="AM176" s="304"/>
      <c r="AN176" s="299"/>
      <c r="AO176" s="304"/>
      <c r="AP176" s="304"/>
      <c r="AQ176" s="304"/>
      <c r="AR176" s="304"/>
      <c r="AS176" s="304"/>
      <c r="AT176" s="304"/>
      <c r="AU176" s="304"/>
      <c r="AV176" s="196" t="s">
        <v>763</v>
      </c>
      <c r="AW176" s="165" t="s">
        <v>573</v>
      </c>
      <c r="AX176" s="138">
        <v>16609.84</v>
      </c>
      <c r="AY176" s="138">
        <v>266</v>
      </c>
      <c r="AZ176" s="139">
        <v>46012</v>
      </c>
      <c r="BA176" s="16">
        <v>2025</v>
      </c>
      <c r="BR176" s="22"/>
    </row>
    <row r="177" spans="1:76" ht="51" customHeight="1" x14ac:dyDescent="0.25">
      <c r="A177" s="6">
        <v>171</v>
      </c>
      <c r="B177" s="17"/>
      <c r="C177" s="17"/>
      <c r="D177" s="253"/>
      <c r="E177" s="253"/>
      <c r="F177" s="253"/>
      <c r="G177" s="253"/>
      <c r="H177" s="253"/>
      <c r="I177" s="253"/>
      <c r="J177" s="46" t="s">
        <v>367</v>
      </c>
      <c r="K177" s="44">
        <v>1</v>
      </c>
      <c r="L177" s="34" t="s">
        <v>362</v>
      </c>
      <c r="M177" s="34"/>
      <c r="N177" s="140" t="s">
        <v>368</v>
      </c>
      <c r="O177" s="273">
        <f t="shared" si="67"/>
        <v>0</v>
      </c>
      <c r="P177" s="140"/>
      <c r="Q177" s="211"/>
      <c r="R177" s="211"/>
      <c r="S177" s="140"/>
      <c r="T177" s="140"/>
      <c r="U177" s="275"/>
      <c r="V177" s="211"/>
      <c r="W177" s="211"/>
      <c r="X177" s="211"/>
      <c r="Y177" s="211"/>
      <c r="Z177" s="211"/>
      <c r="AA177" s="275"/>
      <c r="AB177" s="211"/>
      <c r="AC177" s="211"/>
      <c r="AD177" s="211"/>
      <c r="AE177" s="211"/>
      <c r="AF177" s="211"/>
      <c r="AG177" s="273"/>
      <c r="AH177" s="140"/>
      <c r="AI177" s="140"/>
      <c r="AJ177" s="140"/>
      <c r="AK177" s="140"/>
      <c r="AL177" s="140"/>
      <c r="AM177" s="304"/>
      <c r="AN177" s="299"/>
      <c r="AO177" s="304"/>
      <c r="AP177" s="304"/>
      <c r="AQ177" s="304"/>
      <c r="AR177" s="304"/>
      <c r="AS177" s="304"/>
      <c r="AT177" s="304"/>
      <c r="AU177" s="304"/>
      <c r="AV177" s="201" t="s">
        <v>593</v>
      </c>
      <c r="AW177" s="138"/>
      <c r="AX177" s="138"/>
      <c r="AY177" s="138"/>
      <c r="AZ177" s="139"/>
      <c r="BA177" s="16"/>
      <c r="BC177" s="6"/>
      <c r="BS177" s="7"/>
      <c r="BX177" s="6"/>
    </row>
    <row r="178" spans="1:76" ht="30" customHeight="1" x14ac:dyDescent="0.25">
      <c r="A178" s="6">
        <v>172</v>
      </c>
      <c r="B178" s="17"/>
      <c r="C178" s="17"/>
      <c r="D178" s="253"/>
      <c r="E178" s="253"/>
      <c r="F178" s="253"/>
      <c r="G178" s="253"/>
      <c r="H178" s="253"/>
      <c r="I178" s="253"/>
      <c r="J178" s="46" t="s">
        <v>367</v>
      </c>
      <c r="K178" s="44">
        <v>1</v>
      </c>
      <c r="L178" s="34" t="s">
        <v>362</v>
      </c>
      <c r="M178" s="34" t="s">
        <v>817</v>
      </c>
      <c r="N178" s="140" t="s">
        <v>369</v>
      </c>
      <c r="O178" s="273">
        <f t="shared" si="67"/>
        <v>1</v>
      </c>
      <c r="P178" s="140"/>
      <c r="Q178" s="211">
        <v>1</v>
      </c>
      <c r="R178" s="211"/>
      <c r="S178" s="140"/>
      <c r="T178" s="140"/>
      <c r="U178" s="275"/>
      <c r="V178" s="211"/>
      <c r="W178" s="211"/>
      <c r="X178" s="211"/>
      <c r="Y178" s="211"/>
      <c r="Z178" s="211"/>
      <c r="AA178" s="275"/>
      <c r="AB178" s="211"/>
      <c r="AC178" s="211"/>
      <c r="AD178" s="211"/>
      <c r="AE178" s="211"/>
      <c r="AF178" s="211"/>
      <c r="AG178" s="273">
        <f>SUM(AH178:AL178)</f>
        <v>1</v>
      </c>
      <c r="AH178" s="140"/>
      <c r="AI178" s="140"/>
      <c r="AJ178" s="140"/>
      <c r="AK178" s="140">
        <v>1</v>
      </c>
      <c r="AL178" s="140"/>
      <c r="AM178" s="304">
        <f>11715000/1.2</f>
        <v>9762500</v>
      </c>
      <c r="AN178" s="338"/>
      <c r="AO178" s="337"/>
      <c r="AP178" s="337"/>
      <c r="AQ178" s="337"/>
      <c r="AR178" s="337">
        <f>AM178*1.183</f>
        <v>11549037.5</v>
      </c>
      <c r="AS178" s="337"/>
      <c r="AT178" s="353" t="str">
        <f t="shared" ref="AT178" si="68">HYPERLINK(AV178&amp;".pdf",AV178)</f>
        <v>00000080</v>
      </c>
      <c r="AU178" s="353" t="s">
        <v>839</v>
      </c>
      <c r="AV178" s="196" t="s">
        <v>764</v>
      </c>
      <c r="AW178" s="165" t="s">
        <v>573</v>
      </c>
      <c r="AX178" s="138">
        <v>89335.02</v>
      </c>
      <c r="AY178" s="137">
        <v>260</v>
      </c>
      <c r="AZ178" s="351">
        <v>45829</v>
      </c>
      <c r="BA178" s="16">
        <v>2025</v>
      </c>
      <c r="BC178" s="6"/>
      <c r="BS178" s="7"/>
      <c r="BX178" s="6"/>
    </row>
    <row r="179" spans="1:76" ht="78" customHeight="1" x14ac:dyDescent="0.25">
      <c r="A179" s="6">
        <v>173</v>
      </c>
      <c r="B179" s="153" t="s">
        <v>370</v>
      </c>
      <c r="C179" s="27" t="s">
        <v>805</v>
      </c>
      <c r="D179" s="251">
        <f>SUM(D180:D186)</f>
        <v>22.717984399999988</v>
      </c>
      <c r="E179" s="251">
        <v>23.179441030600003</v>
      </c>
      <c r="F179" s="251">
        <v>23.552845408122199</v>
      </c>
      <c r="G179" s="251">
        <v>23.903465927794088</v>
      </c>
      <c r="H179" s="251">
        <v>24.254776530492673</v>
      </c>
      <c r="I179" s="251">
        <v>24.609271299251994</v>
      </c>
      <c r="J179" s="29"/>
      <c r="K179" s="43">
        <f>SUM(K180:K186)</f>
        <v>7</v>
      </c>
      <c r="L179" s="31"/>
      <c r="M179" s="31"/>
      <c r="N179" s="154"/>
      <c r="O179" s="220">
        <f>SUM(O180:O186)</f>
        <v>4</v>
      </c>
      <c r="P179" s="220">
        <f>SUM(P180:P186)</f>
        <v>0</v>
      </c>
      <c r="Q179" s="220">
        <f t="shared" ref="Q179:T179" si="69">SUM(Q180:Q186)</f>
        <v>1</v>
      </c>
      <c r="R179" s="220">
        <f t="shared" si="69"/>
        <v>0</v>
      </c>
      <c r="S179" s="220">
        <f t="shared" si="69"/>
        <v>3</v>
      </c>
      <c r="T179" s="220">
        <f t="shared" si="69"/>
        <v>0</v>
      </c>
      <c r="U179" s="125">
        <f>SUM(V179:Z179)</f>
        <v>21.609271299251994</v>
      </c>
      <c r="V179" s="125">
        <f>IF(E179&lt;(K179-P179),0,E179-(K179-P179))</f>
        <v>16.179441030600003</v>
      </c>
      <c r="W179" s="125">
        <f>IF(F179&lt;(K179-Q179-P179),0,F179-(K179-Q179-P179)-V179)</f>
        <v>1.3734043775221956</v>
      </c>
      <c r="X179" s="125">
        <f>IF(G179&lt;(K179-R179-Q179-P179),0,G179-(K179-R179-Q179-P179)-W179-V179)</f>
        <v>0.35062051967188879</v>
      </c>
      <c r="Y179" s="125">
        <f>IF(H179&lt;(K179-S179-R179-Q179-P179),0,H179-(K179-S179-R179-Q179-P179)-X179-W179-V179)</f>
        <v>3.3513106026985859</v>
      </c>
      <c r="Z179" s="125">
        <f>IF(I179&lt;(K179-T179-S179-R179-Q179-P179),0,I179-(K179-T179-S179-R179-Q179-P179)-Y179-X179-W179-V179)</f>
        <v>0.35449476875932007</v>
      </c>
      <c r="AA179" s="125">
        <f>SUM(AB179:AF179)</f>
        <v>21.609271299251994</v>
      </c>
      <c r="AB179" s="125">
        <f>V179</f>
        <v>16.179441030600003</v>
      </c>
      <c r="AC179" s="125">
        <f>W179-AH179</f>
        <v>1.3734043775221956</v>
      </c>
      <c r="AD179" s="125">
        <f>X179-AI179-AH179</f>
        <v>0.35062051967188879</v>
      </c>
      <c r="AE179" s="125">
        <f>Y179-AJ179-AI179-AH179</f>
        <v>3.3513106026985859</v>
      </c>
      <c r="AF179" s="125">
        <f>Z179-AK179-AJ179-AI179-AH179</f>
        <v>0.35449476875932007</v>
      </c>
      <c r="AG179" s="220">
        <f>SUM(AH179:AL179)</f>
        <v>0</v>
      </c>
      <c r="AH179" s="220">
        <v>0</v>
      </c>
      <c r="AI179" s="220">
        <f t="shared" ref="AI179:AS179" si="70">SUM(AI180:AI186)</f>
        <v>0</v>
      </c>
      <c r="AJ179" s="220">
        <f t="shared" si="70"/>
        <v>0</v>
      </c>
      <c r="AK179" s="220">
        <f t="shared" si="70"/>
        <v>0</v>
      </c>
      <c r="AL179" s="220">
        <f t="shared" si="70"/>
        <v>0</v>
      </c>
      <c r="AM179" s="220"/>
      <c r="AN179" s="220">
        <f t="shared" si="70"/>
        <v>0</v>
      </c>
      <c r="AO179" s="220">
        <f t="shared" si="70"/>
        <v>0</v>
      </c>
      <c r="AP179" s="220">
        <f t="shared" si="70"/>
        <v>0</v>
      </c>
      <c r="AQ179" s="220">
        <f t="shared" si="70"/>
        <v>0</v>
      </c>
      <c r="AR179" s="220">
        <f t="shared" si="70"/>
        <v>0</v>
      </c>
      <c r="AS179" s="220">
        <f t="shared" si="70"/>
        <v>0</v>
      </c>
      <c r="AT179" s="220"/>
      <c r="AU179" s="220"/>
      <c r="AV179" s="200"/>
      <c r="AW179" s="229"/>
      <c r="AX179" s="154"/>
      <c r="AY179" s="154"/>
      <c r="AZ179" s="154"/>
      <c r="BA179" s="111"/>
      <c r="BC179" s="6"/>
      <c r="BR179" s="7"/>
      <c r="BX179" s="6"/>
    </row>
    <row r="180" spans="1:76" s="2" customFormat="1" ht="51" customHeight="1" x14ac:dyDescent="0.25">
      <c r="A180" s="6">
        <v>174</v>
      </c>
      <c r="B180" s="15"/>
      <c r="C180" s="15" t="s">
        <v>372</v>
      </c>
      <c r="D180" s="252">
        <v>0.57746396999999872</v>
      </c>
      <c r="E180" s="252">
        <v>0.59789060000000005</v>
      </c>
      <c r="F180" s="252">
        <v>0.6076106</v>
      </c>
      <c r="G180" s="252">
        <v>0.61761060000000001</v>
      </c>
      <c r="H180" s="252">
        <v>0.62761060000000002</v>
      </c>
      <c r="I180" s="252">
        <v>0.63866060000000002</v>
      </c>
      <c r="J180" s="158" t="s">
        <v>373</v>
      </c>
      <c r="K180" s="10">
        <v>1</v>
      </c>
      <c r="L180" s="159" t="s">
        <v>374</v>
      </c>
      <c r="M180" s="159"/>
      <c r="N180" s="160" t="s">
        <v>375</v>
      </c>
      <c r="O180" s="278"/>
      <c r="P180" s="160"/>
      <c r="Q180" s="160"/>
      <c r="R180" s="160"/>
      <c r="S180" s="160"/>
      <c r="T180" s="160"/>
      <c r="U180" s="290"/>
      <c r="V180" s="291"/>
      <c r="W180" s="291"/>
      <c r="X180" s="291"/>
      <c r="Y180" s="291"/>
      <c r="Z180" s="291"/>
      <c r="AA180" s="290"/>
      <c r="AB180" s="291"/>
      <c r="AC180" s="291"/>
      <c r="AD180" s="291"/>
      <c r="AE180" s="291"/>
      <c r="AF180" s="291"/>
      <c r="AG180" s="278"/>
      <c r="AH180" s="160"/>
      <c r="AI180" s="160"/>
      <c r="AJ180" s="160"/>
      <c r="AK180" s="160"/>
      <c r="AL180" s="160"/>
      <c r="AM180" s="308"/>
      <c r="AN180" s="317"/>
      <c r="AO180" s="308"/>
      <c r="AP180" s="308"/>
      <c r="AQ180" s="308"/>
      <c r="AR180" s="308"/>
      <c r="AS180" s="308"/>
      <c r="AT180" s="308"/>
      <c r="AU180" s="308"/>
      <c r="AV180" s="201" t="s">
        <v>593</v>
      </c>
      <c r="AW180" s="138"/>
      <c r="AX180" s="138"/>
      <c r="AY180" s="148"/>
      <c r="AZ180" s="139"/>
      <c r="BA180" s="14"/>
      <c r="BR180" s="22"/>
    </row>
    <row r="181" spans="1:76" ht="30" customHeight="1" x14ac:dyDescent="0.25">
      <c r="A181" s="6">
        <v>175</v>
      </c>
      <c r="B181" s="15"/>
      <c r="C181" s="15" t="s">
        <v>376</v>
      </c>
      <c r="D181" s="255">
        <v>1.3402557699999997</v>
      </c>
      <c r="E181" s="255">
        <v>1.4252839999999998</v>
      </c>
      <c r="F181" s="255">
        <v>1.4620199999999997</v>
      </c>
      <c r="G181" s="255">
        <v>1.4949059999999998</v>
      </c>
      <c r="H181" s="255">
        <v>1.528562</v>
      </c>
      <c r="I181" s="255">
        <v>1.555722</v>
      </c>
      <c r="J181" s="46" t="s">
        <v>377</v>
      </c>
      <c r="K181" s="10">
        <v>1</v>
      </c>
      <c r="L181" s="34" t="s">
        <v>374</v>
      </c>
      <c r="M181" s="34"/>
      <c r="N181" s="137" t="s">
        <v>378</v>
      </c>
      <c r="O181" s="297">
        <f>SUM(P181:T181)</f>
        <v>1</v>
      </c>
      <c r="P181" s="137"/>
      <c r="Q181" s="237">
        <v>1</v>
      </c>
      <c r="R181" s="137"/>
      <c r="S181" s="137"/>
      <c r="T181" s="137"/>
      <c r="U181" s="275"/>
      <c r="V181" s="211"/>
      <c r="W181" s="211"/>
      <c r="X181" s="211"/>
      <c r="Y181" s="211"/>
      <c r="Z181" s="211"/>
      <c r="AA181" s="275"/>
      <c r="AB181" s="211"/>
      <c r="AC181" s="211"/>
      <c r="AD181" s="211"/>
      <c r="AE181" s="211"/>
      <c r="AF181" s="211"/>
      <c r="AG181" s="272"/>
      <c r="AH181" s="137"/>
      <c r="AI181" s="137"/>
      <c r="AJ181" s="137"/>
      <c r="AK181" s="137"/>
      <c r="AL181" s="137"/>
      <c r="AM181" s="304"/>
      <c r="AN181" s="299"/>
      <c r="AO181" s="304"/>
      <c r="AP181" s="304"/>
      <c r="AQ181" s="304"/>
      <c r="AR181" s="304"/>
      <c r="AS181" s="304"/>
      <c r="AT181" s="304"/>
      <c r="AU181" s="304"/>
      <c r="AV181" s="196" t="s">
        <v>765</v>
      </c>
      <c r="AW181" s="165" t="s">
        <v>573</v>
      </c>
      <c r="AX181" s="138">
        <v>97648.44</v>
      </c>
      <c r="AY181" s="138">
        <v>266</v>
      </c>
      <c r="AZ181" s="139">
        <v>46012</v>
      </c>
      <c r="BA181" s="16">
        <v>2025</v>
      </c>
      <c r="BC181" s="6"/>
      <c r="BR181" s="7"/>
      <c r="BX181" s="6"/>
    </row>
    <row r="182" spans="1:76" ht="51" customHeight="1" x14ac:dyDescent="0.25">
      <c r="A182" s="6">
        <v>176</v>
      </c>
      <c r="B182" s="15"/>
      <c r="C182" s="15" t="s">
        <v>379</v>
      </c>
      <c r="D182" s="255">
        <v>20.800264659999989</v>
      </c>
      <c r="E182" s="255">
        <v>21.156266430600002</v>
      </c>
      <c r="F182" s="255">
        <v>21.483214808122199</v>
      </c>
      <c r="G182" s="255">
        <v>21.790949327794088</v>
      </c>
      <c r="H182" s="255">
        <v>22.098603930492672</v>
      </c>
      <c r="I182" s="255">
        <v>22.414888699251993</v>
      </c>
      <c r="J182" s="161" t="s">
        <v>380</v>
      </c>
      <c r="K182" s="10">
        <v>1</v>
      </c>
      <c r="L182" s="34" t="s">
        <v>374</v>
      </c>
      <c r="M182" s="34"/>
      <c r="N182" s="137" t="s">
        <v>381</v>
      </c>
      <c r="O182" s="272"/>
      <c r="P182" s="137"/>
      <c r="Q182" s="137"/>
      <c r="R182" s="137"/>
      <c r="S182" s="137"/>
      <c r="T182" s="137"/>
      <c r="U182" s="275"/>
      <c r="V182" s="211"/>
      <c r="W182" s="211"/>
      <c r="X182" s="211"/>
      <c r="Y182" s="211"/>
      <c r="Z182" s="211"/>
      <c r="AA182" s="275"/>
      <c r="AB182" s="211"/>
      <c r="AC182" s="211"/>
      <c r="AD182" s="211"/>
      <c r="AE182" s="211"/>
      <c r="AF182" s="211"/>
      <c r="AG182" s="272"/>
      <c r="AH182" s="137"/>
      <c r="AI182" s="137"/>
      <c r="AJ182" s="137"/>
      <c r="AK182" s="137"/>
      <c r="AL182" s="137"/>
      <c r="AM182" s="304"/>
      <c r="AN182" s="299"/>
      <c r="AO182" s="304"/>
      <c r="AP182" s="304"/>
      <c r="AQ182" s="304"/>
      <c r="AR182" s="304"/>
      <c r="AS182" s="304"/>
      <c r="AT182" s="304"/>
      <c r="AU182" s="304"/>
      <c r="AV182" s="201" t="s">
        <v>735</v>
      </c>
      <c r="AW182" s="138"/>
      <c r="AX182" s="138"/>
      <c r="AY182" s="148"/>
      <c r="AZ182" s="139"/>
      <c r="BA182" s="14"/>
      <c r="BC182" s="6"/>
      <c r="BR182" s="7"/>
      <c r="BX182" s="6"/>
    </row>
    <row r="183" spans="1:76" ht="30" customHeight="1" x14ac:dyDescent="0.25">
      <c r="A183" s="6">
        <v>177</v>
      </c>
      <c r="B183" s="15"/>
      <c r="C183" s="15"/>
      <c r="D183" s="244"/>
      <c r="E183" s="244"/>
      <c r="F183" s="244"/>
      <c r="G183" s="244"/>
      <c r="H183" s="244"/>
      <c r="I183" s="244"/>
      <c r="J183" s="161" t="s">
        <v>382</v>
      </c>
      <c r="K183" s="10">
        <v>1</v>
      </c>
      <c r="L183" s="34" t="s">
        <v>374</v>
      </c>
      <c r="M183" s="34"/>
      <c r="N183" s="137" t="s">
        <v>383</v>
      </c>
      <c r="O183" s="272"/>
      <c r="P183" s="137"/>
      <c r="Q183" s="137"/>
      <c r="R183" s="137"/>
      <c r="S183" s="137"/>
      <c r="T183" s="137"/>
      <c r="U183" s="275"/>
      <c r="V183" s="211"/>
      <c r="W183" s="211"/>
      <c r="X183" s="211"/>
      <c r="Y183" s="211"/>
      <c r="Z183" s="211"/>
      <c r="AA183" s="275"/>
      <c r="AB183" s="211"/>
      <c r="AC183" s="211"/>
      <c r="AD183" s="211"/>
      <c r="AE183" s="211"/>
      <c r="AF183" s="211"/>
      <c r="AG183" s="272"/>
      <c r="AH183" s="137"/>
      <c r="AI183" s="137"/>
      <c r="AJ183" s="137"/>
      <c r="AK183" s="137"/>
      <c r="AL183" s="137"/>
      <c r="AM183" s="304"/>
      <c r="AN183" s="299"/>
      <c r="AO183" s="304"/>
      <c r="AP183" s="304"/>
      <c r="AQ183" s="304"/>
      <c r="AR183" s="304"/>
      <c r="AS183" s="304"/>
      <c r="AT183" s="304"/>
      <c r="AU183" s="304"/>
      <c r="AV183" s="162" t="s">
        <v>384</v>
      </c>
      <c r="AW183" s="165" t="s">
        <v>766</v>
      </c>
      <c r="AX183" s="138">
        <v>1887361.1</v>
      </c>
      <c r="AY183" s="138">
        <v>120</v>
      </c>
      <c r="AZ183" s="139">
        <v>48542</v>
      </c>
      <c r="BA183" s="14"/>
      <c r="BC183" s="6"/>
      <c r="BR183" s="7"/>
      <c r="BX183" s="6"/>
    </row>
    <row r="184" spans="1:76" ht="15.75" customHeight="1" x14ac:dyDescent="0.25">
      <c r="A184" s="6">
        <v>178</v>
      </c>
      <c r="B184" s="15"/>
      <c r="C184" s="15"/>
      <c r="D184" s="244"/>
      <c r="E184" s="244"/>
      <c r="F184" s="244"/>
      <c r="G184" s="244"/>
      <c r="H184" s="244"/>
      <c r="I184" s="244"/>
      <c r="J184" s="46" t="s">
        <v>385</v>
      </c>
      <c r="K184" s="47">
        <v>1</v>
      </c>
      <c r="L184" s="34" t="s">
        <v>386</v>
      </c>
      <c r="M184" s="34"/>
      <c r="N184" s="137" t="s">
        <v>387</v>
      </c>
      <c r="O184" s="297">
        <f>SUM(P184:T184)</f>
        <v>1</v>
      </c>
      <c r="P184" s="137"/>
      <c r="Q184" s="137"/>
      <c r="R184" s="137"/>
      <c r="S184" s="211">
        <v>1</v>
      </c>
      <c r="T184" s="137"/>
      <c r="U184" s="275"/>
      <c r="V184" s="211"/>
      <c r="W184" s="211"/>
      <c r="X184" s="211"/>
      <c r="Y184" s="211"/>
      <c r="Z184" s="211"/>
      <c r="AA184" s="275"/>
      <c r="AB184" s="211"/>
      <c r="AC184" s="211"/>
      <c r="AD184" s="211"/>
      <c r="AE184" s="211"/>
      <c r="AF184" s="211"/>
      <c r="AG184" s="272"/>
      <c r="AH184" s="137"/>
      <c r="AI184" s="137"/>
      <c r="AJ184" s="137"/>
      <c r="AK184" s="137"/>
      <c r="AL184" s="137"/>
      <c r="AM184" s="304"/>
      <c r="AN184" s="299"/>
      <c r="AO184" s="304"/>
      <c r="AP184" s="304"/>
      <c r="AQ184" s="304"/>
      <c r="AR184" s="304"/>
      <c r="AS184" s="304"/>
      <c r="AT184" s="304"/>
      <c r="AU184" s="304"/>
      <c r="AV184" s="196" t="s">
        <v>767</v>
      </c>
      <c r="AW184" s="165" t="s">
        <v>768</v>
      </c>
      <c r="AX184" s="138">
        <v>160044.79999999999</v>
      </c>
      <c r="AY184" s="138">
        <v>195</v>
      </c>
      <c r="AZ184" s="139">
        <v>46729</v>
      </c>
      <c r="BA184" s="12">
        <v>2027</v>
      </c>
      <c r="BC184" s="6"/>
      <c r="BR184" s="7"/>
      <c r="BX184" s="6"/>
    </row>
    <row r="185" spans="1:76" ht="15.75" customHeight="1" x14ac:dyDescent="0.25">
      <c r="A185" s="6">
        <v>179</v>
      </c>
      <c r="B185" s="39"/>
      <c r="C185" s="39"/>
      <c r="D185" s="258"/>
      <c r="E185" s="258"/>
      <c r="F185" s="258"/>
      <c r="G185" s="258"/>
      <c r="H185" s="258"/>
      <c r="I185" s="258"/>
      <c r="J185" s="46" t="s">
        <v>388</v>
      </c>
      <c r="K185" s="47">
        <v>1</v>
      </c>
      <c r="L185" s="34" t="s">
        <v>386</v>
      </c>
      <c r="M185" s="34"/>
      <c r="N185" s="137" t="s">
        <v>389</v>
      </c>
      <c r="O185" s="297">
        <f t="shared" ref="O185:O186" si="71">SUM(P185:T185)</f>
        <v>1</v>
      </c>
      <c r="P185" s="137"/>
      <c r="Q185" s="137"/>
      <c r="R185" s="137"/>
      <c r="S185" s="211">
        <v>1</v>
      </c>
      <c r="T185" s="137"/>
      <c r="U185" s="275"/>
      <c r="V185" s="211"/>
      <c r="W185" s="211"/>
      <c r="X185" s="211"/>
      <c r="Y185" s="211"/>
      <c r="Z185" s="211"/>
      <c r="AA185" s="275"/>
      <c r="AB185" s="211"/>
      <c r="AC185" s="211"/>
      <c r="AD185" s="211"/>
      <c r="AE185" s="211"/>
      <c r="AF185" s="211"/>
      <c r="AG185" s="272"/>
      <c r="AH185" s="137"/>
      <c r="AI185" s="137"/>
      <c r="AJ185" s="137"/>
      <c r="AK185" s="137"/>
      <c r="AL185" s="137"/>
      <c r="AM185" s="304"/>
      <c r="AN185" s="299"/>
      <c r="AO185" s="304"/>
      <c r="AP185" s="304"/>
      <c r="AQ185" s="304"/>
      <c r="AR185" s="304"/>
      <c r="AS185" s="304"/>
      <c r="AT185" s="304"/>
      <c r="AU185" s="304"/>
      <c r="AV185" s="196" t="s">
        <v>769</v>
      </c>
      <c r="AW185" s="165" t="s">
        <v>573</v>
      </c>
      <c r="AX185" s="138">
        <v>68444.95</v>
      </c>
      <c r="AY185" s="138">
        <v>290</v>
      </c>
      <c r="AZ185" s="139">
        <v>46742</v>
      </c>
      <c r="BA185" s="12">
        <v>2027</v>
      </c>
      <c r="BC185" s="6"/>
      <c r="BR185" s="7"/>
      <c r="BX185" s="6"/>
    </row>
    <row r="186" spans="1:76" ht="15.75" customHeight="1" x14ac:dyDescent="0.25">
      <c r="A186" s="6">
        <v>180</v>
      </c>
      <c r="B186" s="48"/>
      <c r="C186" s="48"/>
      <c r="D186" s="259"/>
      <c r="E186" s="259"/>
      <c r="F186" s="259"/>
      <c r="G186" s="259"/>
      <c r="H186" s="259"/>
      <c r="I186" s="259"/>
      <c r="J186" s="46" t="s">
        <v>390</v>
      </c>
      <c r="K186" s="47">
        <v>1</v>
      </c>
      <c r="L186" s="34" t="s">
        <v>386</v>
      </c>
      <c r="M186" s="34"/>
      <c r="N186" s="137" t="s">
        <v>391</v>
      </c>
      <c r="O186" s="297">
        <f t="shared" si="71"/>
        <v>1</v>
      </c>
      <c r="P186" s="137"/>
      <c r="Q186" s="137"/>
      <c r="R186" s="137"/>
      <c r="S186" s="211">
        <v>1</v>
      </c>
      <c r="T186" s="137"/>
      <c r="U186" s="275"/>
      <c r="V186" s="211"/>
      <c r="W186" s="211"/>
      <c r="X186" s="211"/>
      <c r="Y186" s="211"/>
      <c r="Z186" s="211"/>
      <c r="AA186" s="275"/>
      <c r="AB186" s="211"/>
      <c r="AC186" s="211"/>
      <c r="AD186" s="211"/>
      <c r="AE186" s="211"/>
      <c r="AF186" s="211"/>
      <c r="AG186" s="272"/>
      <c r="AH186" s="137"/>
      <c r="AI186" s="137"/>
      <c r="AJ186" s="137"/>
      <c r="AK186" s="137"/>
      <c r="AL186" s="137"/>
      <c r="AM186" s="304"/>
      <c r="AN186" s="299"/>
      <c r="AO186" s="304"/>
      <c r="AP186" s="304"/>
      <c r="AQ186" s="304"/>
      <c r="AR186" s="304"/>
      <c r="AS186" s="304"/>
      <c r="AT186" s="304"/>
      <c r="AU186" s="304"/>
      <c r="AV186" s="196" t="s">
        <v>770</v>
      </c>
      <c r="AW186" s="165" t="s">
        <v>771</v>
      </c>
      <c r="AX186" s="138">
        <v>113026.8</v>
      </c>
      <c r="AY186" s="138">
        <v>236</v>
      </c>
      <c r="AZ186" s="139">
        <v>46736</v>
      </c>
      <c r="BA186" s="12">
        <v>2027</v>
      </c>
      <c r="BC186" s="6"/>
      <c r="BR186" s="7"/>
      <c r="BX186" s="6"/>
    </row>
    <row r="187" spans="1:76" ht="18" customHeight="1" x14ac:dyDescent="0.25">
      <c r="A187" s="6">
        <v>181</v>
      </c>
      <c r="B187" s="163" t="s">
        <v>392</v>
      </c>
      <c r="C187" s="49" t="s">
        <v>393</v>
      </c>
      <c r="D187" s="220">
        <f>SUM(D188:D189)</f>
        <v>4.0422477899999913</v>
      </c>
      <c r="E187" s="220">
        <v>4.1852342</v>
      </c>
      <c r="F187" s="220">
        <v>4.2532741999999999</v>
      </c>
      <c r="G187" s="220">
        <v>4.3232742000000002</v>
      </c>
      <c r="H187" s="220">
        <v>4.3932741999999996</v>
      </c>
      <c r="I187" s="220">
        <v>4.4706241999999996</v>
      </c>
      <c r="J187" s="50"/>
      <c r="K187" s="30">
        <f>SUM(K188:K190)</f>
        <v>3</v>
      </c>
      <c r="L187" s="50"/>
      <c r="M187" s="50"/>
      <c r="N187" s="50"/>
      <c r="O187" s="220">
        <f>SUM(O188:O190)</f>
        <v>3</v>
      </c>
      <c r="P187" s="220">
        <f>SUM(P188:P190)</f>
        <v>2</v>
      </c>
      <c r="Q187" s="220">
        <f t="shared" ref="Q187:T187" si="72">SUM(Q188:Q190)</f>
        <v>0</v>
      </c>
      <c r="R187" s="220">
        <f t="shared" si="72"/>
        <v>1</v>
      </c>
      <c r="S187" s="220">
        <f t="shared" si="72"/>
        <v>0</v>
      </c>
      <c r="T187" s="220">
        <f t="shared" si="72"/>
        <v>0</v>
      </c>
      <c r="U187" s="125">
        <f>SUM(V187:Z187)</f>
        <v>4.4706241999999996</v>
      </c>
      <c r="V187" s="125">
        <f>IF(E187&lt;(K187-P187),0,E187-(K187-P187))</f>
        <v>3.1852342</v>
      </c>
      <c r="W187" s="125">
        <f>IF(F187&lt;(K187-Q187-P187),0,F187-(K187-Q187-P187)-V187)</f>
        <v>6.8039999999999878E-2</v>
      </c>
      <c r="X187" s="125">
        <f>IF(G187&lt;(K187-R187-Q187-P187),0,G187-(K187-R187-Q187-P187)-W187-V187)</f>
        <v>1.0700000000000003</v>
      </c>
      <c r="Y187" s="125">
        <f>IF(H187&lt;(K187-S187-R187-Q187-P187),0,H187-(K187-S187-R187-Q187-P187)-X187-W187-V187)</f>
        <v>6.9999999999999396E-2</v>
      </c>
      <c r="Z187" s="125">
        <f>IF(I187&lt;(K187-T187-S187-R187-Q187-P187),0,I187-(K187-T187-S187-R187-Q187-P187)-Y187-X187-W187-V187)</f>
        <v>7.735000000000003E-2</v>
      </c>
      <c r="AA187" s="125">
        <f>SUM(AB187:AF187)</f>
        <v>4.4706241999999996</v>
      </c>
      <c r="AB187" s="125">
        <f>V187</f>
        <v>3.1852342</v>
      </c>
      <c r="AC187" s="125">
        <f>W187-AH187</f>
        <v>6.8039999999999878E-2</v>
      </c>
      <c r="AD187" s="125">
        <f>X187-AI187-AH187</f>
        <v>1.0700000000000003</v>
      </c>
      <c r="AE187" s="125">
        <f>Y187-AJ187-AI187-AH187</f>
        <v>6.9999999999999396E-2</v>
      </c>
      <c r="AF187" s="125">
        <f>Z187-AK187-AJ187-AI187-AH187</f>
        <v>7.735000000000003E-2</v>
      </c>
      <c r="AG187" s="220">
        <f>SUM(AG188:AG190)</f>
        <v>0</v>
      </c>
      <c r="AH187" s="220">
        <f t="shared" ref="AH187:AS187" si="73">SUM(AH188:AH190)</f>
        <v>0</v>
      </c>
      <c r="AI187" s="220">
        <f t="shared" si="73"/>
        <v>0</v>
      </c>
      <c r="AJ187" s="220">
        <f t="shared" si="73"/>
        <v>0</v>
      </c>
      <c r="AK187" s="220">
        <f t="shared" si="73"/>
        <v>0</v>
      </c>
      <c r="AL187" s="220">
        <f t="shared" si="73"/>
        <v>0</v>
      </c>
      <c r="AM187" s="220"/>
      <c r="AN187" s="220">
        <f t="shared" si="73"/>
        <v>0</v>
      </c>
      <c r="AO187" s="220">
        <f t="shared" si="73"/>
        <v>0</v>
      </c>
      <c r="AP187" s="220">
        <f t="shared" si="73"/>
        <v>0</v>
      </c>
      <c r="AQ187" s="220">
        <f t="shared" si="73"/>
        <v>0</v>
      </c>
      <c r="AR187" s="220">
        <f t="shared" si="73"/>
        <v>0</v>
      </c>
      <c r="AS187" s="220">
        <f t="shared" si="73"/>
        <v>0</v>
      </c>
      <c r="AT187" s="220"/>
      <c r="AU187" s="220"/>
      <c r="AV187" s="202"/>
      <c r="AW187" s="230"/>
      <c r="AX187" s="50"/>
      <c r="AY187" s="50"/>
      <c r="AZ187" s="50"/>
      <c r="BA187" s="14"/>
      <c r="BC187" s="6"/>
      <c r="BR187" s="7"/>
      <c r="BX187" s="6"/>
    </row>
    <row r="188" spans="1:76" ht="30" customHeight="1" x14ac:dyDescent="0.25">
      <c r="A188" s="6">
        <v>182</v>
      </c>
      <c r="B188" s="15"/>
      <c r="C188" s="15" t="s">
        <v>394</v>
      </c>
      <c r="D188" s="255">
        <v>4.0422477899999913</v>
      </c>
      <c r="E188" s="255">
        <v>4.1852342</v>
      </c>
      <c r="F188" s="255">
        <v>4.2532741999999999</v>
      </c>
      <c r="G188" s="255">
        <v>4.3232742000000002</v>
      </c>
      <c r="H188" s="255">
        <v>4.3932741999999996</v>
      </c>
      <c r="I188" s="255">
        <v>4.4706241999999996</v>
      </c>
      <c r="J188" s="152" t="s">
        <v>395</v>
      </c>
      <c r="K188" s="10">
        <v>1</v>
      </c>
      <c r="L188" s="34" t="s">
        <v>396</v>
      </c>
      <c r="M188" s="34"/>
      <c r="N188" s="137" t="s">
        <v>397</v>
      </c>
      <c r="O188" s="297">
        <f>SUM(P188:T188)</f>
        <v>1</v>
      </c>
      <c r="P188" s="211"/>
      <c r="Q188" s="211"/>
      <c r="R188" s="211">
        <v>1</v>
      </c>
      <c r="S188" s="211"/>
      <c r="T188" s="211"/>
      <c r="U188" s="275"/>
      <c r="V188" s="211"/>
      <c r="W188" s="211"/>
      <c r="X188" s="211"/>
      <c r="Y188" s="211"/>
      <c r="Z188" s="211"/>
      <c r="AA188" s="275"/>
      <c r="AB188" s="211"/>
      <c r="AC188" s="211"/>
      <c r="AD188" s="211"/>
      <c r="AE188" s="211"/>
      <c r="AF188" s="211"/>
      <c r="AG188" s="272"/>
      <c r="AH188" s="137"/>
      <c r="AI188" s="137"/>
      <c r="AJ188" s="137"/>
      <c r="AK188" s="137"/>
      <c r="AL188" s="137"/>
      <c r="AM188" s="304"/>
      <c r="AN188" s="299"/>
      <c r="AO188" s="304"/>
      <c r="AP188" s="304"/>
      <c r="AQ188" s="304"/>
      <c r="AR188" s="304"/>
      <c r="AS188" s="304"/>
      <c r="AT188" s="304"/>
      <c r="AU188" s="304"/>
      <c r="AV188" s="196" t="s">
        <v>398</v>
      </c>
      <c r="AW188" s="165" t="s">
        <v>772</v>
      </c>
      <c r="AX188" s="138">
        <v>53798.559999999998</v>
      </c>
      <c r="AY188" s="138">
        <v>224</v>
      </c>
      <c r="AZ188" s="139">
        <v>46364</v>
      </c>
      <c r="BA188" s="12">
        <v>2026</v>
      </c>
      <c r="BC188" s="6"/>
      <c r="BR188" s="7"/>
      <c r="BX188" s="6"/>
    </row>
    <row r="189" spans="1:76" ht="15.75" customHeight="1" x14ac:dyDescent="0.25">
      <c r="A189" s="6">
        <v>183</v>
      </c>
      <c r="B189" s="15"/>
      <c r="C189" s="15"/>
      <c r="D189" s="255"/>
      <c r="E189" s="255"/>
      <c r="F189" s="255"/>
      <c r="G189" s="255"/>
      <c r="H189" s="255"/>
      <c r="I189" s="255"/>
      <c r="J189" s="164" t="s">
        <v>399</v>
      </c>
      <c r="K189" s="10">
        <v>1</v>
      </c>
      <c r="L189" s="34" t="s">
        <v>396</v>
      </c>
      <c r="M189" s="34"/>
      <c r="N189" s="137" t="s">
        <v>286</v>
      </c>
      <c r="O189" s="297">
        <f t="shared" ref="O189:O190" si="74">SUM(P189:T189)</f>
        <v>1</v>
      </c>
      <c r="P189" s="211">
        <v>1</v>
      </c>
      <c r="Q189" s="211"/>
      <c r="R189" s="211"/>
      <c r="S189" s="211"/>
      <c r="T189" s="211"/>
      <c r="U189" s="275"/>
      <c r="V189" s="211"/>
      <c r="W189" s="211"/>
      <c r="X189" s="211"/>
      <c r="Y189" s="211"/>
      <c r="Z189" s="211"/>
      <c r="AA189" s="275"/>
      <c r="AB189" s="211"/>
      <c r="AC189" s="211"/>
      <c r="AD189" s="211"/>
      <c r="AE189" s="211"/>
      <c r="AF189" s="211"/>
      <c r="AG189" s="272"/>
      <c r="AH189" s="137"/>
      <c r="AI189" s="137"/>
      <c r="AJ189" s="137"/>
      <c r="AK189" s="137"/>
      <c r="AL189" s="137"/>
      <c r="AM189" s="304"/>
      <c r="AN189" s="299"/>
      <c r="AO189" s="304"/>
      <c r="AP189" s="304"/>
      <c r="AQ189" s="304"/>
      <c r="AR189" s="304"/>
      <c r="AS189" s="304"/>
      <c r="AT189" s="304"/>
      <c r="AU189" s="304"/>
      <c r="AV189" s="196" t="s">
        <v>400</v>
      </c>
      <c r="AW189" s="165">
        <v>39476</v>
      </c>
      <c r="AX189" s="138">
        <v>0</v>
      </c>
      <c r="AY189" s="148">
        <v>36</v>
      </c>
      <c r="AZ189" s="139">
        <v>40572</v>
      </c>
      <c r="BA189" s="16" t="s">
        <v>803</v>
      </c>
      <c r="BC189" s="6"/>
      <c r="BR189" s="7"/>
      <c r="BX189" s="6"/>
    </row>
    <row r="190" spans="1:76" ht="15.75" customHeight="1" x14ac:dyDescent="0.25">
      <c r="A190" s="6">
        <v>184</v>
      </c>
      <c r="B190" s="15"/>
      <c r="C190" s="15"/>
      <c r="D190" s="255"/>
      <c r="E190" s="255"/>
      <c r="F190" s="255"/>
      <c r="G190" s="255"/>
      <c r="H190" s="255"/>
      <c r="I190" s="255"/>
      <c r="J190" s="46" t="s">
        <v>401</v>
      </c>
      <c r="K190" s="10">
        <v>1</v>
      </c>
      <c r="L190" s="34" t="s">
        <v>396</v>
      </c>
      <c r="M190" s="34"/>
      <c r="N190" s="137" t="s">
        <v>286</v>
      </c>
      <c r="O190" s="297">
        <f t="shared" si="74"/>
        <v>1</v>
      </c>
      <c r="P190" s="211">
        <v>1</v>
      </c>
      <c r="Q190" s="211"/>
      <c r="R190" s="211"/>
      <c r="S190" s="211"/>
      <c r="T190" s="211"/>
      <c r="U190" s="275"/>
      <c r="V190" s="211"/>
      <c r="W190" s="211"/>
      <c r="X190" s="211"/>
      <c r="Y190" s="211"/>
      <c r="Z190" s="211"/>
      <c r="AA190" s="275"/>
      <c r="AB190" s="211"/>
      <c r="AC190" s="211"/>
      <c r="AD190" s="211"/>
      <c r="AE190" s="211"/>
      <c r="AF190" s="211"/>
      <c r="AG190" s="272"/>
      <c r="AH190" s="137"/>
      <c r="AI190" s="137"/>
      <c r="AJ190" s="137"/>
      <c r="AK190" s="137"/>
      <c r="AL190" s="137"/>
      <c r="AM190" s="304"/>
      <c r="AN190" s="299"/>
      <c r="AO190" s="304"/>
      <c r="AP190" s="304"/>
      <c r="AQ190" s="304"/>
      <c r="AR190" s="304"/>
      <c r="AS190" s="304"/>
      <c r="AT190" s="304"/>
      <c r="AU190" s="304"/>
      <c r="AV190" s="196" t="s">
        <v>402</v>
      </c>
      <c r="AW190" s="165">
        <v>39897</v>
      </c>
      <c r="AX190" s="138">
        <v>0</v>
      </c>
      <c r="AY190" s="148">
        <v>18</v>
      </c>
      <c r="AZ190" s="139">
        <v>40446</v>
      </c>
      <c r="BA190" s="16" t="s">
        <v>803</v>
      </c>
      <c r="BC190" s="6"/>
      <c r="BR190" s="7"/>
      <c r="BX190" s="6"/>
    </row>
    <row r="191" spans="1:76" ht="18" customHeight="1" x14ac:dyDescent="0.25">
      <c r="A191" s="6">
        <v>185</v>
      </c>
      <c r="B191" s="163" t="s">
        <v>403</v>
      </c>
      <c r="C191" s="49" t="s">
        <v>404</v>
      </c>
      <c r="D191" s="220">
        <f>SUM(D192)</f>
        <v>4.0422477899999913</v>
      </c>
      <c r="E191" s="220">
        <v>4.1852342</v>
      </c>
      <c r="F191" s="220">
        <v>4.2532741999999999</v>
      </c>
      <c r="G191" s="220">
        <v>4.3232742000000002</v>
      </c>
      <c r="H191" s="220">
        <v>4.3932741999999996</v>
      </c>
      <c r="I191" s="220">
        <v>4.4706241999999996</v>
      </c>
      <c r="J191" s="50"/>
      <c r="K191" s="30">
        <f>SUM(K192)</f>
        <v>0</v>
      </c>
      <c r="L191" s="50"/>
      <c r="M191" s="50"/>
      <c r="N191" s="50"/>
      <c r="O191" s="220">
        <f>SUM(O192)</f>
        <v>0</v>
      </c>
      <c r="P191" s="220">
        <f>P192</f>
        <v>0</v>
      </c>
      <c r="Q191" s="220">
        <f t="shared" ref="Q191:T191" si="75">Q192</f>
        <v>0</v>
      </c>
      <c r="R191" s="220">
        <f t="shared" si="75"/>
        <v>0</v>
      </c>
      <c r="S191" s="220">
        <f t="shared" si="75"/>
        <v>0</v>
      </c>
      <c r="T191" s="220">
        <f t="shared" si="75"/>
        <v>0</v>
      </c>
      <c r="U191" s="125">
        <f>SUM(V191:Z191)</f>
        <v>4.4706241999999996</v>
      </c>
      <c r="V191" s="125">
        <f>IF(E191&lt;(K191-P191),0,E191-(K191-P191))</f>
        <v>4.1852342</v>
      </c>
      <c r="W191" s="125">
        <f>IF(F191&lt;(K191-Q191-P191),0,F191-(K191-Q191-P191)-V191)</f>
        <v>6.8039999999999878E-2</v>
      </c>
      <c r="X191" s="125">
        <f>IF(G191&lt;(K191-R191-Q191-P191),0,G191-(K191-R191-Q191-P191)-W191-V191)</f>
        <v>7.0000000000000284E-2</v>
      </c>
      <c r="Y191" s="125">
        <f>IF(H191&lt;(K191-S191-R191-Q191-P191),0,H191-(K191-S191-R191-Q191-P191)-X191-W191-V191)</f>
        <v>6.9999999999999396E-2</v>
      </c>
      <c r="Z191" s="125">
        <f>IF(I191&lt;(K191-T191-S191-R191-Q191-P191),0,I191-(K191-T191-S191-R191-Q191-P191)-Y191-X191-W191-V191)</f>
        <v>7.735000000000003E-2</v>
      </c>
      <c r="AA191" s="125">
        <f>SUM(AB191:AF191)</f>
        <v>-1.5293758000000004</v>
      </c>
      <c r="AB191" s="125">
        <f>V191</f>
        <v>4.1852342</v>
      </c>
      <c r="AC191" s="125">
        <f>W191-AH191</f>
        <v>-0.93196000000000012</v>
      </c>
      <c r="AD191" s="125">
        <f>X191-AI191-AH191</f>
        <v>-0.92999999999999972</v>
      </c>
      <c r="AE191" s="125">
        <f>Y191-AJ191-AI191-AH191</f>
        <v>-0.9300000000000006</v>
      </c>
      <c r="AF191" s="125">
        <f>Z191-AK191-AJ191-AI191-AH191</f>
        <v>-2.92265</v>
      </c>
      <c r="AG191" s="220">
        <f>SUM(AH191:AL191)</f>
        <v>3</v>
      </c>
      <c r="AH191" s="220">
        <f t="shared" ref="AH191:AS191" si="76">SUM(AH192)</f>
        <v>1</v>
      </c>
      <c r="AI191" s="220">
        <f t="shared" si="76"/>
        <v>0</v>
      </c>
      <c r="AJ191" s="220">
        <f t="shared" si="76"/>
        <v>0</v>
      </c>
      <c r="AK191" s="220">
        <f t="shared" si="76"/>
        <v>2</v>
      </c>
      <c r="AL191" s="220">
        <f t="shared" si="76"/>
        <v>0</v>
      </c>
      <c r="AM191" s="220"/>
      <c r="AN191" s="220">
        <f t="shared" si="76"/>
        <v>0</v>
      </c>
      <c r="AO191" s="220">
        <f t="shared" si="76"/>
        <v>1114861.666666667</v>
      </c>
      <c r="AP191" s="220">
        <f t="shared" si="76"/>
        <v>0</v>
      </c>
      <c r="AQ191" s="220">
        <f t="shared" si="76"/>
        <v>0</v>
      </c>
      <c r="AR191" s="220">
        <f t="shared" si="76"/>
        <v>2521761.666666667</v>
      </c>
      <c r="AS191" s="220">
        <f t="shared" si="76"/>
        <v>0</v>
      </c>
      <c r="AT191" s="220"/>
      <c r="AU191" s="220"/>
      <c r="AV191" s="202"/>
      <c r="AW191" s="230"/>
      <c r="AX191" s="50"/>
      <c r="AY191" s="50"/>
      <c r="AZ191" s="50"/>
      <c r="BA191" s="14"/>
      <c r="BC191" s="6"/>
      <c r="BR191" s="7"/>
      <c r="BX191" s="6"/>
    </row>
    <row r="192" spans="1:76" ht="15.75" customHeight="1" x14ac:dyDescent="0.25">
      <c r="A192" s="6">
        <v>186</v>
      </c>
      <c r="B192" s="15"/>
      <c r="C192" s="15" t="s">
        <v>404</v>
      </c>
      <c r="D192" s="255">
        <v>4.0422477899999913</v>
      </c>
      <c r="E192" s="255">
        <v>4.1852342</v>
      </c>
      <c r="F192" s="255">
        <v>4.2532741999999999</v>
      </c>
      <c r="G192" s="255">
        <v>4.3232742000000002</v>
      </c>
      <c r="H192" s="255">
        <v>4.3932741999999996</v>
      </c>
      <c r="I192" s="255">
        <v>4.4706241999999996</v>
      </c>
      <c r="J192" s="46"/>
      <c r="K192" s="10"/>
      <c r="L192" s="34"/>
      <c r="M192" s="34" t="s">
        <v>822</v>
      </c>
      <c r="N192" s="137"/>
      <c r="O192" s="275">
        <f>SUM(P192:T192)</f>
        <v>0</v>
      </c>
      <c r="P192" s="211"/>
      <c r="Q192" s="211"/>
      <c r="R192" s="211"/>
      <c r="S192" s="211"/>
      <c r="T192" s="211"/>
      <c r="U192" s="275"/>
      <c r="V192" s="211"/>
      <c r="W192" s="211"/>
      <c r="X192" s="211"/>
      <c r="Y192" s="211"/>
      <c r="Z192" s="211"/>
      <c r="AA192" s="275"/>
      <c r="AB192" s="211"/>
      <c r="AC192" s="211"/>
      <c r="AD192" s="211"/>
      <c r="AE192" s="211"/>
      <c r="AF192" s="211"/>
      <c r="AG192" s="274">
        <f>SUM(AH192:AL192)</f>
        <v>3</v>
      </c>
      <c r="AH192" s="211">
        <v>1</v>
      </c>
      <c r="AI192" s="211"/>
      <c r="AJ192" s="211"/>
      <c r="AK192" s="211">
        <v>2</v>
      </c>
      <c r="AL192" s="137"/>
      <c r="AM192" s="304">
        <f>1279000/1.2</f>
        <v>1065833.3333333335</v>
      </c>
      <c r="AN192" s="338"/>
      <c r="AO192" s="337">
        <f>AM192*1.046</f>
        <v>1114861.666666667</v>
      </c>
      <c r="AP192" s="337"/>
      <c r="AQ192" s="337"/>
      <c r="AR192" s="337">
        <f>AM192*2*1.183</f>
        <v>2521761.666666667</v>
      </c>
      <c r="AS192" s="337"/>
      <c r="AT192" s="353">
        <f t="shared" ref="AT192" si="77">HYPERLINK(AV192&amp;".pdf",AV192)</f>
        <v>0</v>
      </c>
      <c r="AU192" s="353" t="s">
        <v>838</v>
      </c>
      <c r="AV192" s="196"/>
      <c r="AW192" s="165"/>
      <c r="AX192" s="138"/>
      <c r="AY192" s="148"/>
      <c r="AZ192" s="139"/>
      <c r="BA192" s="14"/>
      <c r="BC192" s="6"/>
      <c r="BR192" s="7"/>
      <c r="BX192" s="6"/>
    </row>
    <row r="193" spans="1:76" ht="28.5" x14ac:dyDescent="0.25">
      <c r="A193" s="6">
        <v>187</v>
      </c>
      <c r="B193" s="163" t="s">
        <v>405</v>
      </c>
      <c r="C193" s="27" t="s">
        <v>406</v>
      </c>
      <c r="D193" s="220">
        <f>SUM(D194:D195)</f>
        <v>5.9429327599999979</v>
      </c>
      <c r="E193" s="220">
        <v>6.0446475516000007</v>
      </c>
      <c r="F193" s="220">
        <v>6.1380613737492</v>
      </c>
      <c r="G193" s="220">
        <v>6.2259855222268836</v>
      </c>
      <c r="H193" s="220">
        <v>6.3138868372836203</v>
      </c>
      <c r="I193" s="220">
        <v>6.4042539140719983</v>
      </c>
      <c r="J193" s="50"/>
      <c r="K193" s="125">
        <f>SUM(K194:K195)</f>
        <v>2</v>
      </c>
      <c r="L193" s="50"/>
      <c r="M193" s="50"/>
      <c r="N193" s="50"/>
      <c r="O193" s="220">
        <f>SUM(O194:O195)</f>
        <v>2</v>
      </c>
      <c r="P193" s="220">
        <f>SUM(P194:P195)</f>
        <v>1</v>
      </c>
      <c r="Q193" s="220">
        <f t="shared" ref="Q193:T193" si="78">SUM(Q194:Q195)</f>
        <v>1</v>
      </c>
      <c r="R193" s="220">
        <f t="shared" si="78"/>
        <v>0</v>
      </c>
      <c r="S193" s="220">
        <f t="shared" si="78"/>
        <v>0</v>
      </c>
      <c r="T193" s="220">
        <f t="shared" si="78"/>
        <v>0</v>
      </c>
      <c r="U193" s="125">
        <f>SUM(V193:Z193)</f>
        <v>6.4042539140719983</v>
      </c>
      <c r="V193" s="125">
        <f>IF(E193&lt;(K193-P193),0,E193-(K193-P193))</f>
        <v>5.0446475516000007</v>
      </c>
      <c r="W193" s="125">
        <f>IF(F193&lt;(K193-Q193-P193),0,F193-(K193-Q193-P193)-V193)</f>
        <v>1.0934138221491994</v>
      </c>
      <c r="X193" s="125">
        <f>IF(G193&lt;(K193-R193-Q193-P193),0,G193-(K193-R193-Q193-P193)-W193-V193)</f>
        <v>8.7924148477683595E-2</v>
      </c>
      <c r="Y193" s="125">
        <f>IF(H193&lt;(K193-S193-R193-Q193-P193),0,H193-(K193-S193-R193-Q193-P193)-X193-W193-V193)</f>
        <v>8.7901315056736706E-2</v>
      </c>
      <c r="Z193" s="125">
        <f>IF(I193&lt;(K193-T193-S193-R193-Q193-P193),0,I193-(K193-T193-S193-R193-Q193-P193)-Y193-X193-W193-V193)</f>
        <v>9.0367076788377965E-2</v>
      </c>
      <c r="AA193" s="125">
        <f>SUM(AB193:AF193)</f>
        <v>2.4042539140719983</v>
      </c>
      <c r="AB193" s="125">
        <f>V193</f>
        <v>5.0446475516000007</v>
      </c>
      <c r="AC193" s="125">
        <f>W193-AH193</f>
        <v>9.3413822149199355E-2</v>
      </c>
      <c r="AD193" s="125">
        <f>X193-AI193-AH193</f>
        <v>-0.91207585152231641</v>
      </c>
      <c r="AE193" s="125">
        <f>Y193-AJ193-AI193-AH193</f>
        <v>-0.91209868494326329</v>
      </c>
      <c r="AF193" s="125">
        <f>Z193-AK193-AJ193-AI193-AH193</f>
        <v>-0.90963292321162204</v>
      </c>
      <c r="AG193" s="220">
        <f>SUM(AH193:AL193)</f>
        <v>1</v>
      </c>
      <c r="AH193" s="220">
        <f t="shared" ref="AH193:AS193" si="79">SUM(AH194:AH195)</f>
        <v>1</v>
      </c>
      <c r="AI193" s="220">
        <f t="shared" si="79"/>
        <v>0</v>
      </c>
      <c r="AJ193" s="220">
        <f t="shared" si="79"/>
        <v>0</v>
      </c>
      <c r="AK193" s="220">
        <f t="shared" si="79"/>
        <v>0</v>
      </c>
      <c r="AL193" s="220">
        <f t="shared" si="79"/>
        <v>0</v>
      </c>
      <c r="AM193" s="220"/>
      <c r="AN193" s="220">
        <f t="shared" si="79"/>
        <v>0</v>
      </c>
      <c r="AO193" s="220">
        <f t="shared" si="79"/>
        <v>6185346.6666666679</v>
      </c>
      <c r="AP193" s="220">
        <f t="shared" si="79"/>
        <v>0</v>
      </c>
      <c r="AQ193" s="220">
        <f t="shared" si="79"/>
        <v>0</v>
      </c>
      <c r="AR193" s="220">
        <f t="shared" si="79"/>
        <v>0</v>
      </c>
      <c r="AS193" s="220">
        <f t="shared" si="79"/>
        <v>0</v>
      </c>
      <c r="AT193" s="220"/>
      <c r="AU193" s="220"/>
      <c r="AV193" s="202"/>
      <c r="AW193" s="230"/>
      <c r="AX193" s="50"/>
      <c r="AY193" s="50"/>
      <c r="AZ193" s="50"/>
      <c r="BA193" s="14"/>
      <c r="BC193" s="6"/>
      <c r="BR193" s="7"/>
      <c r="BX193" s="6"/>
    </row>
    <row r="194" spans="1:76" ht="30" x14ac:dyDescent="0.25">
      <c r="A194" s="6">
        <v>188</v>
      </c>
      <c r="B194" s="150"/>
      <c r="C194" s="15" t="s">
        <v>407</v>
      </c>
      <c r="D194" s="255">
        <v>5.9429327599999979</v>
      </c>
      <c r="E194" s="255">
        <v>6.0446475516000007</v>
      </c>
      <c r="F194" s="255">
        <v>6.1380613737492</v>
      </c>
      <c r="G194" s="255">
        <v>6.2259855222268836</v>
      </c>
      <c r="H194" s="255">
        <v>6.3138868372836203</v>
      </c>
      <c r="I194" s="255">
        <v>6.4042539140719983</v>
      </c>
      <c r="J194" s="46" t="s">
        <v>367</v>
      </c>
      <c r="K194" s="10">
        <v>1</v>
      </c>
      <c r="L194" s="41" t="s">
        <v>408</v>
      </c>
      <c r="M194" s="41" t="s">
        <v>815</v>
      </c>
      <c r="N194" s="137" t="s">
        <v>409</v>
      </c>
      <c r="O194" s="299">
        <f>SUM(P194:T194)</f>
        <v>1</v>
      </c>
      <c r="P194" s="211"/>
      <c r="Q194" s="211">
        <v>1</v>
      </c>
      <c r="R194" s="211"/>
      <c r="S194" s="211"/>
      <c r="T194" s="211"/>
      <c r="U194" s="275"/>
      <c r="V194" s="211"/>
      <c r="W194" s="211"/>
      <c r="X194" s="211"/>
      <c r="Y194" s="211"/>
      <c r="Z194" s="211"/>
      <c r="AA194" s="275"/>
      <c r="AB194" s="211"/>
      <c r="AC194" s="211"/>
      <c r="AD194" s="211"/>
      <c r="AE194" s="211"/>
      <c r="AF194" s="211"/>
      <c r="AG194" s="274">
        <f>SUM(AH194:AL194)</f>
        <v>1</v>
      </c>
      <c r="AH194" s="237">
        <v>1</v>
      </c>
      <c r="AI194" s="137"/>
      <c r="AJ194" s="137"/>
      <c r="AK194" s="137"/>
      <c r="AL194" s="137"/>
      <c r="AM194" s="304">
        <f>7096000/1.2</f>
        <v>5913333.333333334</v>
      </c>
      <c r="AN194" s="338"/>
      <c r="AO194" s="337">
        <f>AM194*1.046</f>
        <v>6185346.6666666679</v>
      </c>
      <c r="AP194" s="337"/>
      <c r="AQ194" s="337"/>
      <c r="AR194" s="337"/>
      <c r="AS194" s="337"/>
      <c r="AT194" s="353" t="str">
        <f t="shared" ref="AT194" si="80">HYPERLINK(AV194&amp;".pdf",AV194)</f>
        <v>00000050</v>
      </c>
      <c r="AU194" s="353" t="s">
        <v>837</v>
      </c>
      <c r="AV194" s="196" t="s">
        <v>773</v>
      </c>
      <c r="AW194" s="165" t="s">
        <v>573</v>
      </c>
      <c r="AX194" s="138">
        <v>12690.46</v>
      </c>
      <c r="AY194" s="137">
        <v>266</v>
      </c>
      <c r="AZ194" s="351">
        <v>46012</v>
      </c>
      <c r="BA194" s="16">
        <v>2025</v>
      </c>
      <c r="BC194" s="6"/>
      <c r="BR194" s="7"/>
      <c r="BX194" s="6"/>
    </row>
    <row r="195" spans="1:76" s="2" customFormat="1" ht="30" x14ac:dyDescent="0.25">
      <c r="A195" s="6">
        <v>189</v>
      </c>
      <c r="B195" s="166"/>
      <c r="C195" s="52"/>
      <c r="D195" s="260"/>
      <c r="E195" s="260"/>
      <c r="F195" s="260"/>
      <c r="G195" s="260"/>
      <c r="H195" s="260"/>
      <c r="I195" s="260"/>
      <c r="J195" s="46" t="s">
        <v>410</v>
      </c>
      <c r="K195" s="10">
        <v>1</v>
      </c>
      <c r="L195" s="34" t="s">
        <v>411</v>
      </c>
      <c r="M195" s="34"/>
      <c r="N195" s="137" t="s">
        <v>412</v>
      </c>
      <c r="O195" s="299">
        <f>SUM(P195:T195)</f>
        <v>1</v>
      </c>
      <c r="P195" s="211">
        <v>1</v>
      </c>
      <c r="Q195" s="211"/>
      <c r="R195" s="211"/>
      <c r="S195" s="211"/>
      <c r="T195" s="211"/>
      <c r="U195" s="275"/>
      <c r="V195" s="211"/>
      <c r="W195" s="211"/>
      <c r="X195" s="211"/>
      <c r="Y195" s="211"/>
      <c r="Z195" s="211"/>
      <c r="AA195" s="275"/>
      <c r="AB195" s="211"/>
      <c r="AC195" s="211"/>
      <c r="AD195" s="211"/>
      <c r="AE195" s="211"/>
      <c r="AF195" s="211"/>
      <c r="AG195" s="272"/>
      <c r="AH195" s="137"/>
      <c r="AI195" s="137"/>
      <c r="AJ195" s="137"/>
      <c r="AK195" s="137"/>
      <c r="AL195" s="137"/>
      <c r="AM195" s="304"/>
      <c r="AN195" s="299"/>
      <c r="AO195" s="304"/>
      <c r="AP195" s="304"/>
      <c r="AQ195" s="304"/>
      <c r="AR195" s="304"/>
      <c r="AS195" s="304"/>
      <c r="AT195" s="304"/>
      <c r="AU195" s="304"/>
      <c r="AV195" s="196" t="s">
        <v>413</v>
      </c>
      <c r="AW195" s="165">
        <v>39189</v>
      </c>
      <c r="AX195" s="138">
        <v>0</v>
      </c>
      <c r="AY195" s="148">
        <v>84</v>
      </c>
      <c r="AZ195" s="139">
        <v>41746</v>
      </c>
      <c r="BA195" s="16" t="s">
        <v>803</v>
      </c>
      <c r="BR195" s="22"/>
    </row>
    <row r="196" spans="1:76" x14ac:dyDescent="0.25">
      <c r="A196" s="6">
        <v>190</v>
      </c>
      <c r="B196" s="163" t="s">
        <v>414</v>
      </c>
      <c r="C196" s="49" t="s">
        <v>415</v>
      </c>
      <c r="D196" s="220">
        <f>SUM(D197:D198)</f>
        <v>5.9429327599999979</v>
      </c>
      <c r="E196" s="220">
        <v>6.0446475516000007</v>
      </c>
      <c r="F196" s="220">
        <v>6.1380613737492</v>
      </c>
      <c r="G196" s="220">
        <v>6.2259855222268836</v>
      </c>
      <c r="H196" s="220">
        <v>6.3138868372836203</v>
      </c>
      <c r="I196" s="220">
        <v>6.4042539140719983</v>
      </c>
      <c r="J196" s="50"/>
      <c r="K196" s="125">
        <f>SUM(K197:K198)</f>
        <v>2</v>
      </c>
      <c r="L196" s="50"/>
      <c r="M196" s="50"/>
      <c r="N196" s="50"/>
      <c r="O196" s="220">
        <f>SUM(O197:O198)</f>
        <v>2</v>
      </c>
      <c r="P196" s="220">
        <f>SUM(P197:P198)</f>
        <v>1</v>
      </c>
      <c r="Q196" s="220">
        <f t="shared" ref="Q196:T196" si="81">SUM(Q197:Q198)</f>
        <v>1</v>
      </c>
      <c r="R196" s="220">
        <f t="shared" si="81"/>
        <v>0</v>
      </c>
      <c r="S196" s="220">
        <f t="shared" si="81"/>
        <v>0</v>
      </c>
      <c r="T196" s="220">
        <f t="shared" si="81"/>
        <v>0</v>
      </c>
      <c r="U196" s="125">
        <f>SUM(V196:Z196)</f>
        <v>6.4042539140719983</v>
      </c>
      <c r="V196" s="125">
        <f>IF(E196&lt;(K196-P196),0,E196-(K196-P196))</f>
        <v>5.0446475516000007</v>
      </c>
      <c r="W196" s="125">
        <f>IF(F196&lt;(K196-Q196-P196),0,F196-(K196-Q196-P196)-V196)</f>
        <v>1.0934138221491994</v>
      </c>
      <c r="X196" s="125">
        <f>IF(G196&lt;(K196-R196-Q196-P196),0,G196-(K196-R196-Q196-P196)-W196-V196)</f>
        <v>8.7924148477683595E-2</v>
      </c>
      <c r="Y196" s="125">
        <f>IF(H196&lt;(K196-S196-R196-Q196-P196),0,H196-(K196-S196-R196-Q196-P196)-X196-W196-V196)</f>
        <v>8.7901315056736706E-2</v>
      </c>
      <c r="Z196" s="125">
        <f>IF(I196&lt;(K196-T196-S196-R196-Q196-P196),0,I196-(K196-T196-S196-R196-Q196-P196)-Y196-X196-W196-V196)</f>
        <v>9.0367076788377965E-2</v>
      </c>
      <c r="AA196" s="125">
        <f>SUM(AB196:AF196)</f>
        <v>6.4042539140719983</v>
      </c>
      <c r="AB196" s="125">
        <f>V196</f>
        <v>5.0446475516000007</v>
      </c>
      <c r="AC196" s="125">
        <f>W196-AH196</f>
        <v>1.0934138221491994</v>
      </c>
      <c r="AD196" s="125">
        <f>X196-AI196-AH196</f>
        <v>8.7924148477683595E-2</v>
      </c>
      <c r="AE196" s="125">
        <f>Y196-AJ196-AI196-AH196</f>
        <v>8.7901315056736706E-2</v>
      </c>
      <c r="AF196" s="125">
        <f>Z196-AK196-AJ196-AI196-AH196</f>
        <v>9.0367076788377965E-2</v>
      </c>
      <c r="AG196" s="220">
        <f>SUM(AG197:AG198)</f>
        <v>0</v>
      </c>
      <c r="AH196" s="220">
        <f t="shared" ref="AH196:AS196" si="82">SUM(AH197:AH198)</f>
        <v>0</v>
      </c>
      <c r="AI196" s="220">
        <f t="shared" si="82"/>
        <v>0</v>
      </c>
      <c r="AJ196" s="220">
        <f t="shared" si="82"/>
        <v>0</v>
      </c>
      <c r="AK196" s="220">
        <f t="shared" si="82"/>
        <v>0</v>
      </c>
      <c r="AL196" s="220">
        <f t="shared" si="82"/>
        <v>0</v>
      </c>
      <c r="AM196" s="220"/>
      <c r="AN196" s="220">
        <f t="shared" si="82"/>
        <v>0</v>
      </c>
      <c r="AO196" s="220">
        <f t="shared" si="82"/>
        <v>0</v>
      </c>
      <c r="AP196" s="220">
        <f t="shared" si="82"/>
        <v>0</v>
      </c>
      <c r="AQ196" s="220">
        <f t="shared" si="82"/>
        <v>0</v>
      </c>
      <c r="AR196" s="220">
        <f t="shared" si="82"/>
        <v>0</v>
      </c>
      <c r="AS196" s="220">
        <f t="shared" si="82"/>
        <v>0</v>
      </c>
      <c r="AT196" s="220"/>
      <c r="AU196" s="220"/>
      <c r="AV196" s="202"/>
      <c r="AW196" s="230"/>
      <c r="AX196" s="50"/>
      <c r="AY196" s="50"/>
      <c r="AZ196" s="50"/>
      <c r="BA196" s="14"/>
      <c r="BC196" s="6"/>
      <c r="BR196" s="7"/>
      <c r="BX196" s="6"/>
    </row>
    <row r="197" spans="1:76" s="2" customFormat="1" ht="15.75" customHeight="1" x14ac:dyDescent="0.25">
      <c r="A197" s="6">
        <v>191</v>
      </c>
      <c r="B197" s="150"/>
      <c r="C197" s="15" t="s">
        <v>416</v>
      </c>
      <c r="D197" s="255">
        <v>5.9429327599999979</v>
      </c>
      <c r="E197" s="255">
        <v>6.0446475516000007</v>
      </c>
      <c r="F197" s="255">
        <v>6.1380613737492</v>
      </c>
      <c r="G197" s="255">
        <v>6.2259855222268836</v>
      </c>
      <c r="H197" s="255">
        <v>6.3138868372836203</v>
      </c>
      <c r="I197" s="255">
        <v>6.4042539140719983</v>
      </c>
      <c r="J197" s="46" t="s">
        <v>417</v>
      </c>
      <c r="K197" s="10">
        <v>1</v>
      </c>
      <c r="L197" s="34" t="s">
        <v>418</v>
      </c>
      <c r="M197" s="34"/>
      <c r="N197" s="137" t="s">
        <v>286</v>
      </c>
      <c r="O197" s="275">
        <f>SUM(P197:T197)</f>
        <v>1</v>
      </c>
      <c r="P197" s="211">
        <v>1</v>
      </c>
      <c r="Q197" s="211"/>
      <c r="R197" s="211"/>
      <c r="S197" s="211"/>
      <c r="T197" s="211"/>
      <c r="U197" s="275"/>
      <c r="V197" s="211"/>
      <c r="W197" s="211"/>
      <c r="X197" s="211"/>
      <c r="Y197" s="211"/>
      <c r="Z197" s="211"/>
      <c r="AA197" s="275"/>
      <c r="AB197" s="211"/>
      <c r="AC197" s="211"/>
      <c r="AD197" s="211"/>
      <c r="AE197" s="211"/>
      <c r="AF197" s="211"/>
      <c r="AG197" s="272"/>
      <c r="AH197" s="137"/>
      <c r="AI197" s="137"/>
      <c r="AJ197" s="137"/>
      <c r="AK197" s="137"/>
      <c r="AL197" s="137"/>
      <c r="AM197" s="304"/>
      <c r="AN197" s="299"/>
      <c r="AO197" s="304"/>
      <c r="AP197" s="304"/>
      <c r="AQ197" s="304"/>
      <c r="AR197" s="304"/>
      <c r="AS197" s="304"/>
      <c r="AT197" s="304"/>
      <c r="AU197" s="304"/>
      <c r="AV197" s="196" t="s">
        <v>419</v>
      </c>
      <c r="AW197" s="165">
        <v>39435</v>
      </c>
      <c r="AX197" s="138">
        <v>0</v>
      </c>
      <c r="AY197" s="148">
        <v>60</v>
      </c>
      <c r="AZ197" s="139">
        <v>41262</v>
      </c>
      <c r="BA197" s="16" t="s">
        <v>803</v>
      </c>
      <c r="BR197" s="22"/>
    </row>
    <row r="198" spans="1:76" s="2" customFormat="1" ht="15.75" customHeight="1" x14ac:dyDescent="0.25">
      <c r="A198" s="6">
        <v>192</v>
      </c>
      <c r="B198" s="150"/>
      <c r="C198" s="15"/>
      <c r="D198" s="255"/>
      <c r="E198" s="255"/>
      <c r="F198" s="255"/>
      <c r="G198" s="255"/>
      <c r="H198" s="255"/>
      <c r="I198" s="255"/>
      <c r="J198" s="46" t="s">
        <v>420</v>
      </c>
      <c r="K198" s="10">
        <v>1</v>
      </c>
      <c r="L198" s="34" t="s">
        <v>418</v>
      </c>
      <c r="M198" s="34"/>
      <c r="N198" s="137" t="s">
        <v>286</v>
      </c>
      <c r="O198" s="275">
        <f>SUM(P198:T198)</f>
        <v>1</v>
      </c>
      <c r="P198" s="137"/>
      <c r="Q198" s="237">
        <v>1</v>
      </c>
      <c r="R198" s="137"/>
      <c r="S198" s="137"/>
      <c r="T198" s="137"/>
      <c r="U198" s="275"/>
      <c r="V198" s="211"/>
      <c r="W198" s="211"/>
      <c r="X198" s="211"/>
      <c r="Y198" s="211"/>
      <c r="Z198" s="211"/>
      <c r="AA198" s="275"/>
      <c r="AB198" s="211"/>
      <c r="AC198" s="211"/>
      <c r="AD198" s="211"/>
      <c r="AE198" s="211"/>
      <c r="AF198" s="211"/>
      <c r="AG198" s="272"/>
      <c r="AH198" s="137"/>
      <c r="AI198" s="137"/>
      <c r="AJ198" s="137"/>
      <c r="AK198" s="137"/>
      <c r="AL198" s="137"/>
      <c r="AM198" s="304"/>
      <c r="AN198" s="299"/>
      <c r="AO198" s="304"/>
      <c r="AP198" s="304"/>
      <c r="AQ198" s="304"/>
      <c r="AR198" s="304"/>
      <c r="AS198" s="304"/>
      <c r="AT198" s="304"/>
      <c r="AU198" s="304"/>
      <c r="AV198" s="196" t="s">
        <v>421</v>
      </c>
      <c r="AW198" s="165" t="s">
        <v>774</v>
      </c>
      <c r="AX198" s="138">
        <v>525908.04</v>
      </c>
      <c r="AY198" s="138">
        <v>84</v>
      </c>
      <c r="AZ198" s="139">
        <v>45998</v>
      </c>
      <c r="BA198" s="16">
        <v>2025</v>
      </c>
      <c r="BR198" s="22"/>
    </row>
    <row r="199" spans="1:76" ht="16.5" customHeight="1" x14ac:dyDescent="0.25">
      <c r="A199" s="6">
        <v>193</v>
      </c>
      <c r="B199" s="153" t="s">
        <v>422</v>
      </c>
      <c r="C199" s="27" t="s">
        <v>423</v>
      </c>
      <c r="D199" s="220">
        <f t="shared" ref="D199" si="83">SUM(D200:D201)</f>
        <v>12.572280000000001</v>
      </c>
      <c r="E199" s="220">
        <v>12.627160000000002</v>
      </c>
      <c r="F199" s="220">
        <v>12.77115</v>
      </c>
      <c r="G199" s="220">
        <v>12.892529999999997</v>
      </c>
      <c r="H199" s="220">
        <v>13.007609999999998</v>
      </c>
      <c r="I199" s="220">
        <v>13.124789999999997</v>
      </c>
      <c r="J199" s="54"/>
      <c r="K199" s="30">
        <f>SUM(K200:K202)</f>
        <v>3</v>
      </c>
      <c r="L199" s="55"/>
      <c r="M199" s="55"/>
      <c r="N199" s="167"/>
      <c r="O199" s="125">
        <f>SUM(O200:O202)</f>
        <v>2</v>
      </c>
      <c r="P199" s="125">
        <f>SUM(P200:P202)</f>
        <v>1</v>
      </c>
      <c r="Q199" s="125">
        <f t="shared" ref="Q199:T199" si="84">SUM(Q200:Q202)</f>
        <v>1</v>
      </c>
      <c r="R199" s="125">
        <f t="shared" si="84"/>
        <v>0</v>
      </c>
      <c r="S199" s="125">
        <f t="shared" si="84"/>
        <v>0</v>
      </c>
      <c r="T199" s="125">
        <f t="shared" si="84"/>
        <v>0</v>
      </c>
      <c r="U199" s="125">
        <f>SUM(V199:Z199)</f>
        <v>12.124789999999997</v>
      </c>
      <c r="V199" s="125">
        <f>IF(E199&lt;(K199-P199),0,E199-(K199-P199))</f>
        <v>10.627160000000002</v>
      </c>
      <c r="W199" s="125">
        <f>IF(F199&lt;(K199-Q199-P199),0,F199-(K199-Q199-P199)-V199)</f>
        <v>1.1439899999999987</v>
      </c>
      <c r="X199" s="125">
        <f>IF(G199&lt;(K199-R199-Q199-P199),0,G199-(K199-R199-Q199-P199)-W199-V199)</f>
        <v>0.12137999999999671</v>
      </c>
      <c r="Y199" s="125">
        <f>IF(H199&lt;(K199-S199-R199-Q199-P199),0,H199-(K199-S199-R199-Q199-P199)-X199-W199-V199)</f>
        <v>0.11508000000000074</v>
      </c>
      <c r="Z199" s="125">
        <f>IF(I199&lt;(K199-T199-S199-R199-Q199-P199),0,I199-(K199-T199-S199-R199-Q199-P199)-Y199-X199-W199-V199)</f>
        <v>0.1171799999999994</v>
      </c>
      <c r="AA199" s="125">
        <f>SUM(AB199:AF199)</f>
        <v>12.124789999999997</v>
      </c>
      <c r="AB199" s="125">
        <f>V199</f>
        <v>10.627160000000002</v>
      </c>
      <c r="AC199" s="125">
        <f>W199-AH199</f>
        <v>1.1439899999999987</v>
      </c>
      <c r="AD199" s="125">
        <f>X199-AI199-AH199</f>
        <v>0.12137999999999671</v>
      </c>
      <c r="AE199" s="125">
        <f>Y199-AJ199-AI199-AH199</f>
        <v>0.11508000000000074</v>
      </c>
      <c r="AF199" s="125">
        <f>Z199-AK199-AJ199-AI199-AH199</f>
        <v>0.1171799999999994</v>
      </c>
      <c r="AG199" s="125">
        <f>SUM(AG200:AG202)</f>
        <v>0</v>
      </c>
      <c r="AH199" s="125">
        <f t="shared" ref="AH199:AS199" si="85">SUM(AH200:AH202)</f>
        <v>0</v>
      </c>
      <c r="AI199" s="125">
        <f t="shared" si="85"/>
        <v>0</v>
      </c>
      <c r="AJ199" s="125">
        <f t="shared" si="85"/>
        <v>0</v>
      </c>
      <c r="AK199" s="125">
        <f t="shared" si="85"/>
        <v>0</v>
      </c>
      <c r="AL199" s="125">
        <f t="shared" si="85"/>
        <v>0</v>
      </c>
      <c r="AM199" s="125"/>
      <c r="AN199" s="125">
        <f t="shared" si="85"/>
        <v>0</v>
      </c>
      <c r="AO199" s="125">
        <f t="shared" si="85"/>
        <v>0</v>
      </c>
      <c r="AP199" s="125">
        <f t="shared" si="85"/>
        <v>0</v>
      </c>
      <c r="AQ199" s="125">
        <f t="shared" si="85"/>
        <v>0</v>
      </c>
      <c r="AR199" s="125">
        <f t="shared" si="85"/>
        <v>0</v>
      </c>
      <c r="AS199" s="125">
        <f t="shared" si="85"/>
        <v>0</v>
      </c>
      <c r="AT199" s="125"/>
      <c r="AU199" s="125"/>
      <c r="AV199" s="203"/>
      <c r="AW199" s="229"/>
      <c r="AX199" s="167"/>
      <c r="AY199" s="167"/>
      <c r="AZ199" s="167"/>
      <c r="BA199" s="113"/>
      <c r="BC199" s="6"/>
      <c r="BR199" s="7"/>
      <c r="BX199" s="6"/>
    </row>
    <row r="200" spans="1:76" ht="15" customHeight="1" x14ac:dyDescent="0.25">
      <c r="A200" s="6">
        <v>194</v>
      </c>
      <c r="B200" s="150"/>
      <c r="C200" s="15" t="s">
        <v>424</v>
      </c>
      <c r="D200" s="255">
        <v>12.572280000000001</v>
      </c>
      <c r="E200" s="255">
        <v>12.627160000000002</v>
      </c>
      <c r="F200" s="255">
        <v>12.77115</v>
      </c>
      <c r="G200" s="255">
        <v>12.892529999999997</v>
      </c>
      <c r="H200" s="255">
        <v>13.007609999999998</v>
      </c>
      <c r="I200" s="255">
        <v>13.124789999999997</v>
      </c>
      <c r="J200" s="46" t="s">
        <v>425</v>
      </c>
      <c r="K200" s="10">
        <v>1</v>
      </c>
      <c r="L200" s="34" t="s">
        <v>426</v>
      </c>
      <c r="M200" s="34"/>
      <c r="N200" s="137" t="s">
        <v>427</v>
      </c>
      <c r="O200" s="275">
        <f>SUM(P200:T200)</f>
        <v>1</v>
      </c>
      <c r="P200" s="211"/>
      <c r="Q200" s="211">
        <v>1</v>
      </c>
      <c r="R200" s="211"/>
      <c r="S200" s="211"/>
      <c r="T200" s="211"/>
      <c r="U200" s="275"/>
      <c r="V200" s="211"/>
      <c r="W200" s="211">
        <v>1</v>
      </c>
      <c r="X200" s="211"/>
      <c r="Y200" s="211"/>
      <c r="Z200" s="211"/>
      <c r="AA200" s="275"/>
      <c r="AB200" s="211"/>
      <c r="AC200" s="211"/>
      <c r="AD200" s="211"/>
      <c r="AE200" s="211"/>
      <c r="AF200" s="211"/>
      <c r="AG200" s="272"/>
      <c r="AH200" s="137"/>
      <c r="AI200" s="137"/>
      <c r="AJ200" s="137"/>
      <c r="AK200" s="137"/>
      <c r="AL200" s="137"/>
      <c r="AM200" s="304"/>
      <c r="AN200" s="299"/>
      <c r="AO200" s="304"/>
      <c r="AP200" s="304"/>
      <c r="AQ200" s="304"/>
      <c r="AR200" s="304"/>
      <c r="AS200" s="304"/>
      <c r="AT200" s="304"/>
      <c r="AU200" s="304"/>
      <c r="AV200" s="196" t="s">
        <v>775</v>
      </c>
      <c r="AW200" s="165" t="s">
        <v>573</v>
      </c>
      <c r="AX200" s="138">
        <v>11299.26</v>
      </c>
      <c r="AY200" s="137">
        <v>260</v>
      </c>
      <c r="AZ200" s="351">
        <v>45829</v>
      </c>
      <c r="BA200" s="16">
        <v>2025</v>
      </c>
      <c r="BC200" s="6"/>
      <c r="BR200" s="7"/>
      <c r="BX200" s="6"/>
    </row>
    <row r="201" spans="1:76" ht="30" customHeight="1" x14ac:dyDescent="0.25">
      <c r="A201" s="6">
        <v>195</v>
      </c>
      <c r="B201" s="150"/>
      <c r="C201" s="15"/>
      <c r="D201" s="253"/>
      <c r="E201" s="253"/>
      <c r="F201" s="253"/>
      <c r="G201" s="253"/>
      <c r="H201" s="253"/>
      <c r="I201" s="253"/>
      <c r="J201" s="155" t="s">
        <v>428</v>
      </c>
      <c r="K201" s="10">
        <v>1</v>
      </c>
      <c r="L201" s="34" t="s">
        <v>426</v>
      </c>
      <c r="M201" s="34"/>
      <c r="N201" s="137" t="s">
        <v>429</v>
      </c>
      <c r="O201" s="275">
        <f t="shared" ref="O201:O208" si="86">SUM(P201:T201)</f>
        <v>1</v>
      </c>
      <c r="P201" s="211">
        <v>1</v>
      </c>
      <c r="Q201" s="211"/>
      <c r="R201" s="211"/>
      <c r="S201" s="211"/>
      <c r="T201" s="211"/>
      <c r="U201" s="275"/>
      <c r="V201" s="211">
        <v>1</v>
      </c>
      <c r="W201" s="211"/>
      <c r="X201" s="211"/>
      <c r="Y201" s="211"/>
      <c r="Z201" s="211"/>
      <c r="AA201" s="275"/>
      <c r="AB201" s="211"/>
      <c r="AC201" s="211"/>
      <c r="AD201" s="211"/>
      <c r="AE201" s="211"/>
      <c r="AF201" s="211"/>
      <c r="AG201" s="272"/>
      <c r="AH201" s="137"/>
      <c r="AI201" s="137"/>
      <c r="AJ201" s="137"/>
      <c r="AK201" s="137"/>
      <c r="AL201" s="137"/>
      <c r="AM201" s="304"/>
      <c r="AN201" s="299"/>
      <c r="AO201" s="304"/>
      <c r="AP201" s="304"/>
      <c r="AQ201" s="304"/>
      <c r="AR201" s="304"/>
      <c r="AS201" s="304"/>
      <c r="AT201" s="304"/>
      <c r="AU201" s="304"/>
      <c r="AV201" s="141" t="s">
        <v>430</v>
      </c>
      <c r="AW201" s="165">
        <v>42248</v>
      </c>
      <c r="AX201" s="138">
        <v>0</v>
      </c>
      <c r="AY201" s="148">
        <v>65</v>
      </c>
      <c r="AZ201" s="139">
        <v>44228</v>
      </c>
      <c r="BA201" s="16" t="s">
        <v>803</v>
      </c>
      <c r="BC201" s="6"/>
      <c r="BR201" s="7"/>
      <c r="BX201" s="6"/>
    </row>
    <row r="202" spans="1:76" ht="30.75" customHeight="1" x14ac:dyDescent="0.25">
      <c r="A202" s="6">
        <v>196</v>
      </c>
      <c r="B202" s="150"/>
      <c r="C202" s="15"/>
      <c r="D202" s="253"/>
      <c r="E202" s="253"/>
      <c r="F202" s="253"/>
      <c r="G202" s="253"/>
      <c r="H202" s="253"/>
      <c r="I202" s="253"/>
      <c r="J202" s="46" t="s">
        <v>431</v>
      </c>
      <c r="K202" s="10">
        <v>1</v>
      </c>
      <c r="L202" s="34" t="s">
        <v>426</v>
      </c>
      <c r="M202" s="34"/>
      <c r="N202" s="140" t="s">
        <v>432</v>
      </c>
      <c r="O202" s="275">
        <f t="shared" si="86"/>
        <v>0</v>
      </c>
      <c r="P202" s="211"/>
      <c r="Q202" s="211"/>
      <c r="R202" s="211"/>
      <c r="S202" s="211"/>
      <c r="T202" s="211"/>
      <c r="U202" s="275"/>
      <c r="V202" s="211"/>
      <c r="W202" s="211"/>
      <c r="X202" s="211"/>
      <c r="Y202" s="211"/>
      <c r="Z202" s="211"/>
      <c r="AA202" s="275"/>
      <c r="AB202" s="211"/>
      <c r="AC202" s="211"/>
      <c r="AD202" s="211"/>
      <c r="AE202" s="211"/>
      <c r="AF202" s="211"/>
      <c r="AG202" s="273"/>
      <c r="AH202" s="140"/>
      <c r="AI202" s="140"/>
      <c r="AJ202" s="140"/>
      <c r="AK202" s="140"/>
      <c r="AL202" s="140"/>
      <c r="AM202" s="304"/>
      <c r="AN202" s="299"/>
      <c r="AO202" s="304"/>
      <c r="AP202" s="304"/>
      <c r="AQ202" s="304"/>
      <c r="AR202" s="304"/>
      <c r="AS202" s="304"/>
      <c r="AT202" s="304"/>
      <c r="AU202" s="304"/>
      <c r="AV202" s="141"/>
      <c r="AW202" s="165"/>
      <c r="AX202" s="138"/>
      <c r="AY202" s="148"/>
      <c r="AZ202" s="139"/>
      <c r="BA202" s="16"/>
      <c r="BC202" s="6"/>
      <c r="BR202" s="7"/>
      <c r="BX202" s="6"/>
    </row>
    <row r="203" spans="1:76" x14ac:dyDescent="0.25">
      <c r="A203" s="6">
        <v>197</v>
      </c>
      <c r="B203" s="163" t="s">
        <v>433</v>
      </c>
      <c r="C203" s="49" t="s">
        <v>434</v>
      </c>
      <c r="D203" s="220">
        <f>SUM(D204)</f>
        <v>1.7323919099999965</v>
      </c>
      <c r="E203" s="220">
        <v>1.7936717999999998</v>
      </c>
      <c r="F203" s="220">
        <v>1.8228317999999999</v>
      </c>
      <c r="G203" s="220">
        <v>1.8528317999999999</v>
      </c>
      <c r="H203" s="220">
        <v>1.8828317999999999</v>
      </c>
      <c r="I203" s="220">
        <v>1.9159817999999997</v>
      </c>
      <c r="J203" s="50"/>
      <c r="K203" s="125">
        <f>SUM(K204:K205)</f>
        <v>2</v>
      </c>
      <c r="L203" s="50"/>
      <c r="M203" s="50"/>
      <c r="N203" s="50"/>
      <c r="O203" s="220">
        <f t="shared" si="86"/>
        <v>0</v>
      </c>
      <c r="P203" s="220">
        <f>SUM(P204:P205)</f>
        <v>0</v>
      </c>
      <c r="Q203" s="220">
        <f t="shared" ref="Q203:T203" si="87">SUM(Q204:Q205)</f>
        <v>0</v>
      </c>
      <c r="R203" s="220">
        <f t="shared" si="87"/>
        <v>0</v>
      </c>
      <c r="S203" s="220">
        <f t="shared" si="87"/>
        <v>0</v>
      </c>
      <c r="T203" s="220">
        <f t="shared" si="87"/>
        <v>0</v>
      </c>
      <c r="U203" s="220">
        <f>SUM(V203:Z203)</f>
        <v>0</v>
      </c>
      <c r="V203" s="125">
        <f>IF(E203&lt;(K203-P203),0,E203-(K203-P203))</f>
        <v>0</v>
      </c>
      <c r="W203" s="125">
        <f>IF(F203&lt;(K203-Q203-P203),0,F203-(K203-Q203-P203)-V203)</f>
        <v>0</v>
      </c>
      <c r="X203" s="125">
        <f>IF(G203&lt;(K203-R203-Q203-P203),0,G203-(K203-R203-Q203-P203)-W203-V203)</f>
        <v>0</v>
      </c>
      <c r="Y203" s="125">
        <f>IF(H203&lt;(K203-S203-R203-Q203-P203),0,H203-(K203-S203-R203-Q203-P203)-X203-W203-V203)</f>
        <v>0</v>
      </c>
      <c r="Z203" s="125">
        <f>IF(I203&lt;(K203-T203-S203-R203-Q203-P203),0,I203-(K203-T203-S203-R203-Q203-P203)-Y203-X203-W203-V203)</f>
        <v>0</v>
      </c>
      <c r="AA203" s="125">
        <f>SUM(AB203:AF203)</f>
        <v>0</v>
      </c>
      <c r="AB203" s="125">
        <f>V203</f>
        <v>0</v>
      </c>
      <c r="AC203" s="125">
        <f>W203-AH203</f>
        <v>0</v>
      </c>
      <c r="AD203" s="125">
        <f>X203-AI203-AH203</f>
        <v>0</v>
      </c>
      <c r="AE203" s="125">
        <f>Y203-AJ203-AI203-AH203</f>
        <v>0</v>
      </c>
      <c r="AF203" s="125">
        <f>Z203-AK203-AJ203-AI203-AH203</f>
        <v>0</v>
      </c>
      <c r="AG203" s="243">
        <f>SUM(AH203:AL203)</f>
        <v>0</v>
      </c>
      <c r="AH203" s="302">
        <f>SUM(AH204:AH205)</f>
        <v>0</v>
      </c>
      <c r="AI203" s="302">
        <f t="shared" ref="AI203:AS203" si="88">SUM(AI204:AI205)</f>
        <v>0</v>
      </c>
      <c r="AJ203" s="302">
        <f t="shared" si="88"/>
        <v>0</v>
      </c>
      <c r="AK203" s="302">
        <f t="shared" si="88"/>
        <v>0</v>
      </c>
      <c r="AL203" s="302">
        <f t="shared" si="88"/>
        <v>0</v>
      </c>
      <c r="AM203" s="302"/>
      <c r="AN203" s="302">
        <f t="shared" si="88"/>
        <v>0</v>
      </c>
      <c r="AO203" s="302">
        <f t="shared" si="88"/>
        <v>0</v>
      </c>
      <c r="AP203" s="302">
        <f t="shared" si="88"/>
        <v>0</v>
      </c>
      <c r="AQ203" s="302">
        <f t="shared" si="88"/>
        <v>0</v>
      </c>
      <c r="AR203" s="302">
        <f t="shared" si="88"/>
        <v>0</v>
      </c>
      <c r="AS203" s="302">
        <f t="shared" si="88"/>
        <v>0</v>
      </c>
      <c r="AT203" s="302"/>
      <c r="AU203" s="302"/>
      <c r="AV203" s="202"/>
      <c r="AW203" s="230"/>
      <c r="AX203" s="50"/>
      <c r="AY203" s="50"/>
      <c r="AZ203" s="50"/>
      <c r="BA203" s="14"/>
      <c r="BC203" s="6"/>
      <c r="BR203" s="7"/>
      <c r="BX203" s="6"/>
    </row>
    <row r="204" spans="1:76" ht="63.75" customHeight="1" x14ac:dyDescent="0.25">
      <c r="A204" s="6">
        <v>198</v>
      </c>
      <c r="B204" s="150"/>
      <c r="C204" s="15" t="s">
        <v>435</v>
      </c>
      <c r="D204" s="255">
        <v>1.7323919099999965</v>
      </c>
      <c r="E204" s="255">
        <v>1.7936717999999998</v>
      </c>
      <c r="F204" s="255">
        <v>1.8228317999999999</v>
      </c>
      <c r="G204" s="255">
        <v>1.8528317999999999</v>
      </c>
      <c r="H204" s="255">
        <v>1.8828317999999999</v>
      </c>
      <c r="I204" s="255">
        <v>1.9159817999999997</v>
      </c>
      <c r="J204" s="46" t="s">
        <v>436</v>
      </c>
      <c r="K204" s="10">
        <v>1</v>
      </c>
      <c r="L204" s="34" t="s">
        <v>437</v>
      </c>
      <c r="M204" s="34"/>
      <c r="N204" s="137" t="s">
        <v>438</v>
      </c>
      <c r="O204" s="275">
        <f t="shared" si="86"/>
        <v>0</v>
      </c>
      <c r="P204" s="211"/>
      <c r="Q204" s="211"/>
      <c r="R204" s="211"/>
      <c r="S204" s="211"/>
      <c r="T204" s="211"/>
      <c r="U204" s="275"/>
      <c r="V204" s="211"/>
      <c r="W204" s="211"/>
      <c r="X204" s="211"/>
      <c r="Y204" s="211"/>
      <c r="Z204" s="211"/>
      <c r="AA204" s="275"/>
      <c r="AB204" s="211"/>
      <c r="AC204" s="211"/>
      <c r="AD204" s="211"/>
      <c r="AE204" s="211"/>
      <c r="AF204" s="211"/>
      <c r="AG204" s="272"/>
      <c r="AH204" s="137"/>
      <c r="AI204" s="137"/>
      <c r="AJ204" s="137"/>
      <c r="AK204" s="137"/>
      <c r="AL204" s="137"/>
      <c r="AM204" s="304"/>
      <c r="AN204" s="299"/>
      <c r="AO204" s="304"/>
      <c r="AP204" s="304"/>
      <c r="AQ204" s="304"/>
      <c r="AR204" s="304"/>
      <c r="AS204" s="304"/>
      <c r="AT204" s="304"/>
      <c r="AU204" s="304"/>
      <c r="AV204" s="201" t="s">
        <v>628</v>
      </c>
      <c r="AW204" s="138"/>
      <c r="AX204" s="168">
        <v>0</v>
      </c>
      <c r="AY204" s="148"/>
      <c r="AZ204" s="139"/>
      <c r="BA204" s="14"/>
    </row>
    <row r="205" spans="1:76" ht="30" customHeight="1" x14ac:dyDescent="0.25">
      <c r="A205" s="6">
        <v>199</v>
      </c>
      <c r="B205" s="150"/>
      <c r="C205" s="15"/>
      <c r="D205" s="255"/>
      <c r="E205" s="255"/>
      <c r="F205" s="255"/>
      <c r="G205" s="255"/>
      <c r="H205" s="255"/>
      <c r="I205" s="255"/>
      <c r="J205" s="33" t="s">
        <v>439</v>
      </c>
      <c r="K205" s="10">
        <v>1</v>
      </c>
      <c r="L205" s="34" t="s">
        <v>437</v>
      </c>
      <c r="M205" s="34"/>
      <c r="N205" s="35" t="s">
        <v>440</v>
      </c>
      <c r="O205" s="275">
        <f t="shared" si="86"/>
        <v>0</v>
      </c>
      <c r="P205" s="241"/>
      <c r="Q205" s="241"/>
      <c r="R205" s="241"/>
      <c r="S205" s="241"/>
      <c r="T205" s="241"/>
      <c r="U205" s="289"/>
      <c r="V205" s="241"/>
      <c r="W205" s="241"/>
      <c r="X205" s="241"/>
      <c r="Y205" s="241"/>
      <c r="Z205" s="241"/>
      <c r="AA205" s="289"/>
      <c r="AB205" s="241"/>
      <c r="AC205" s="241"/>
      <c r="AD205" s="241"/>
      <c r="AE205" s="241"/>
      <c r="AF205" s="241"/>
      <c r="AG205" s="277"/>
      <c r="AH205" s="214"/>
      <c r="AI205" s="214"/>
      <c r="AJ205" s="214"/>
      <c r="AK205" s="214"/>
      <c r="AL205" s="214"/>
      <c r="AM205" s="306"/>
      <c r="AN205" s="316"/>
      <c r="AO205" s="306"/>
      <c r="AP205" s="306"/>
      <c r="AQ205" s="306"/>
      <c r="AR205" s="306"/>
      <c r="AS205" s="306"/>
      <c r="AT205" s="306"/>
      <c r="AU205" s="306"/>
      <c r="AV205" s="141" t="s">
        <v>441</v>
      </c>
      <c r="AW205" s="165" t="s">
        <v>442</v>
      </c>
      <c r="AX205" s="138">
        <v>8866666.6400000006</v>
      </c>
      <c r="AY205" s="138">
        <v>120</v>
      </c>
      <c r="AZ205" s="139">
        <v>48675</v>
      </c>
      <c r="BA205" s="14"/>
    </row>
    <row r="206" spans="1:76" x14ac:dyDescent="0.25">
      <c r="A206" s="6">
        <v>200</v>
      </c>
      <c r="B206" s="163" t="s">
        <v>443</v>
      </c>
      <c r="C206" s="49" t="s">
        <v>444</v>
      </c>
      <c r="D206" s="220">
        <f>SUM(D207:D208)</f>
        <v>4.3117221499999987</v>
      </c>
      <c r="E206" s="220">
        <v>4.4476077757999999</v>
      </c>
      <c r="F206" s="220">
        <v>4.5310506868745994</v>
      </c>
      <c r="G206" s="220">
        <v>4.6078987611134412</v>
      </c>
      <c r="H206" s="220">
        <v>4.6855054186418101</v>
      </c>
      <c r="I206" s="220">
        <v>4.757848957035999</v>
      </c>
      <c r="J206" s="50"/>
      <c r="K206" s="51"/>
      <c r="L206" s="50"/>
      <c r="M206" s="50"/>
      <c r="N206" s="50"/>
      <c r="O206" s="220">
        <f t="shared" si="86"/>
        <v>0</v>
      </c>
      <c r="P206" s="220">
        <f>SUM(P207:P208)</f>
        <v>0</v>
      </c>
      <c r="Q206" s="220">
        <f t="shared" ref="Q206:T206" si="89">SUM(Q207:Q208)</f>
        <v>0</v>
      </c>
      <c r="R206" s="220">
        <f t="shared" si="89"/>
        <v>0</v>
      </c>
      <c r="S206" s="220">
        <f t="shared" si="89"/>
        <v>0</v>
      </c>
      <c r="T206" s="220">
        <f t="shared" si="89"/>
        <v>0</v>
      </c>
      <c r="U206" s="220">
        <f>SUM(V206:Z206)</f>
        <v>4.757848957035999</v>
      </c>
      <c r="V206" s="125">
        <f>IF(E206&lt;(K206-P206),0,E206-(K206-P206))</f>
        <v>4.4476077757999999</v>
      </c>
      <c r="W206" s="125">
        <f>IF(F206&lt;(K206-Q206-P206),0,F206-(K206-Q206-P206)-V206)</f>
        <v>8.3442911074599557E-2</v>
      </c>
      <c r="X206" s="125">
        <f>IF(G206&lt;(K206-R206-Q206-P206),0,G206-(K206-R206-Q206-P206)-W206-V206)</f>
        <v>7.6848074238841768E-2</v>
      </c>
      <c r="Y206" s="125">
        <f>IF(H206&lt;(K206-S206-R206-Q206-P206),0,H206-(K206-S206-R206-Q206-P206)-X206-W206-V206)</f>
        <v>7.7606657528368928E-2</v>
      </c>
      <c r="Z206" s="125">
        <f>IF(I206&lt;(K206-T206-S206-R206-Q206-P206),0,I206-(K206-T206-S206-R206-Q206-P206)-Y206-X206-W206-V206)</f>
        <v>7.2343538394188833E-2</v>
      </c>
      <c r="AA206" s="125">
        <f>SUM(AB206:AF206)</f>
        <v>4.757848957035999</v>
      </c>
      <c r="AB206" s="125">
        <f>V206</f>
        <v>4.4476077757999999</v>
      </c>
      <c r="AC206" s="125">
        <f>W206-AH206</f>
        <v>8.3442911074599557E-2</v>
      </c>
      <c r="AD206" s="125">
        <f>X206-AI206-AH206</f>
        <v>7.6848074238841768E-2</v>
      </c>
      <c r="AE206" s="125">
        <f>Y206-AJ206-AI206-AH206</f>
        <v>7.7606657528368928E-2</v>
      </c>
      <c r="AF206" s="125">
        <f>Z206-AK206-AJ206-AI206-AH206</f>
        <v>7.2343538394188833E-2</v>
      </c>
      <c r="AG206" s="243">
        <f>SUM(AG207:AG208)</f>
        <v>0</v>
      </c>
      <c r="AH206" s="243">
        <f t="shared" ref="AH206:AS206" si="90">SUM(AH207:AH208)</f>
        <v>0</v>
      </c>
      <c r="AI206" s="243">
        <f t="shared" si="90"/>
        <v>0</v>
      </c>
      <c r="AJ206" s="243">
        <f t="shared" si="90"/>
        <v>0</v>
      </c>
      <c r="AK206" s="243">
        <f t="shared" si="90"/>
        <v>0</v>
      </c>
      <c r="AL206" s="243">
        <f t="shared" si="90"/>
        <v>0</v>
      </c>
      <c r="AM206" s="243"/>
      <c r="AN206" s="243">
        <f t="shared" si="90"/>
        <v>0</v>
      </c>
      <c r="AO206" s="243">
        <f t="shared" si="90"/>
        <v>0</v>
      </c>
      <c r="AP206" s="243">
        <f t="shared" si="90"/>
        <v>0</v>
      </c>
      <c r="AQ206" s="243">
        <f t="shared" si="90"/>
        <v>0</v>
      </c>
      <c r="AR206" s="243">
        <f t="shared" si="90"/>
        <v>0</v>
      </c>
      <c r="AS206" s="243">
        <f t="shared" si="90"/>
        <v>0</v>
      </c>
      <c r="AT206" s="243"/>
      <c r="AU206" s="243"/>
      <c r="AV206" s="202"/>
      <c r="AW206" s="230"/>
      <c r="AX206" s="50"/>
      <c r="AY206" s="50"/>
      <c r="AZ206" s="50"/>
      <c r="BA206" s="14"/>
      <c r="BC206" s="6"/>
      <c r="BR206" s="7"/>
      <c r="BX206" s="6"/>
    </row>
    <row r="207" spans="1:76" ht="15.75" customHeight="1" x14ac:dyDescent="0.25">
      <c r="A207" s="6">
        <v>201</v>
      </c>
      <c r="B207" s="150"/>
      <c r="C207" s="15" t="s">
        <v>445</v>
      </c>
      <c r="D207" s="255">
        <v>2.971466379999999</v>
      </c>
      <c r="E207" s="255">
        <v>3.0223237758000003</v>
      </c>
      <c r="F207" s="255">
        <v>3.0690306868746</v>
      </c>
      <c r="G207" s="255">
        <v>3.1129927611134418</v>
      </c>
      <c r="H207" s="255">
        <v>3.1569434186418102</v>
      </c>
      <c r="I207" s="255">
        <v>3.2021269570359991</v>
      </c>
      <c r="J207" s="39"/>
      <c r="K207" s="39"/>
      <c r="L207" s="48"/>
      <c r="M207" s="48"/>
      <c r="N207" s="48"/>
      <c r="O207" s="301">
        <f t="shared" si="86"/>
        <v>0</v>
      </c>
      <c r="P207" s="293"/>
      <c r="Q207" s="293"/>
      <c r="R207" s="293"/>
      <c r="S207" s="293"/>
      <c r="T207" s="293"/>
      <c r="U207" s="292"/>
      <c r="V207" s="293"/>
      <c r="W207" s="293"/>
      <c r="X207" s="293"/>
      <c r="Y207" s="293"/>
      <c r="Z207" s="293"/>
      <c r="AA207" s="292"/>
      <c r="AB207" s="293"/>
      <c r="AC207" s="293"/>
      <c r="AD207" s="293"/>
      <c r="AE207" s="293"/>
      <c r="AF207" s="293"/>
      <c r="AG207" s="279"/>
      <c r="AH207" s="215"/>
      <c r="AI207" s="215"/>
      <c r="AJ207" s="215"/>
      <c r="AK207" s="215"/>
      <c r="AL207" s="215"/>
      <c r="AM207" s="309"/>
      <c r="AN207" s="318"/>
      <c r="AO207" s="309"/>
      <c r="AP207" s="309"/>
      <c r="AQ207" s="309"/>
      <c r="AR207" s="309"/>
      <c r="AS207" s="309"/>
      <c r="AT207" s="309"/>
      <c r="AU207" s="309"/>
      <c r="AV207" s="204"/>
      <c r="AW207" s="231"/>
      <c r="AX207" s="169"/>
      <c r="AY207" s="39"/>
      <c r="AZ207" s="39"/>
      <c r="BA207" s="114"/>
      <c r="BC207" s="6"/>
      <c r="BR207" s="7"/>
      <c r="BX207" s="6"/>
    </row>
    <row r="208" spans="1:76" ht="15.75" customHeight="1" x14ac:dyDescent="0.25">
      <c r="A208" s="6">
        <v>202</v>
      </c>
      <c r="B208" s="15"/>
      <c r="C208" s="15" t="s">
        <v>446</v>
      </c>
      <c r="D208" s="255">
        <v>1.3402557699999997</v>
      </c>
      <c r="E208" s="255">
        <v>1.4252839999999998</v>
      </c>
      <c r="F208" s="255">
        <v>1.4620199999999997</v>
      </c>
      <c r="G208" s="255">
        <v>1.4949059999999998</v>
      </c>
      <c r="H208" s="255">
        <v>1.528562</v>
      </c>
      <c r="I208" s="255">
        <v>1.555722</v>
      </c>
      <c r="J208" s="39"/>
      <c r="K208" s="39"/>
      <c r="L208" s="48"/>
      <c r="M208" s="48"/>
      <c r="N208" s="48"/>
      <c r="O208" s="301">
        <f t="shared" si="86"/>
        <v>0</v>
      </c>
      <c r="P208" s="293"/>
      <c r="Q208" s="293"/>
      <c r="R208" s="293"/>
      <c r="S208" s="293"/>
      <c r="T208" s="293"/>
      <c r="U208" s="292"/>
      <c r="V208" s="293"/>
      <c r="W208" s="293"/>
      <c r="X208" s="293"/>
      <c r="Y208" s="293"/>
      <c r="Z208" s="293"/>
      <c r="AA208" s="292"/>
      <c r="AB208" s="293"/>
      <c r="AC208" s="293"/>
      <c r="AD208" s="293"/>
      <c r="AE208" s="293"/>
      <c r="AF208" s="293"/>
      <c r="AG208" s="279"/>
      <c r="AH208" s="215"/>
      <c r="AI208" s="215"/>
      <c r="AJ208" s="215"/>
      <c r="AK208" s="215"/>
      <c r="AL208" s="215"/>
      <c r="AM208" s="309"/>
      <c r="AN208" s="318"/>
      <c r="AO208" s="309"/>
      <c r="AP208" s="309"/>
      <c r="AQ208" s="309"/>
      <c r="AR208" s="309"/>
      <c r="AS208" s="309"/>
      <c r="AT208" s="309"/>
      <c r="AU208" s="309"/>
      <c r="AV208" s="204"/>
      <c r="AW208" s="231"/>
      <c r="AX208" s="169"/>
      <c r="AY208" s="39"/>
      <c r="AZ208" s="39"/>
      <c r="BA208" s="114"/>
      <c r="BC208" s="6"/>
      <c r="BR208" s="7"/>
      <c r="BX208" s="6"/>
    </row>
    <row r="209" spans="1:76" x14ac:dyDescent="0.25">
      <c r="A209" s="6">
        <v>203</v>
      </c>
      <c r="B209" s="163" t="s">
        <v>447</v>
      </c>
      <c r="C209" s="49" t="s">
        <v>448</v>
      </c>
      <c r="D209" s="220">
        <f>SUM(D210:D222)</f>
        <v>20.800264659999989</v>
      </c>
      <c r="E209" s="220">
        <v>21.156266430600002</v>
      </c>
      <c r="F209" s="220">
        <v>21.483214808122199</v>
      </c>
      <c r="G209" s="220">
        <v>21.790949327794088</v>
      </c>
      <c r="H209" s="220">
        <v>22.098603930492672</v>
      </c>
      <c r="I209" s="220">
        <v>22.414888699251993</v>
      </c>
      <c r="J209" s="50"/>
      <c r="K209" s="125">
        <f>SUM(K210:K222)</f>
        <v>13</v>
      </c>
      <c r="L209" s="50"/>
      <c r="M209" s="50"/>
      <c r="N209" s="50"/>
      <c r="O209" s="220">
        <f>SUM(O210:O222)</f>
        <v>9</v>
      </c>
      <c r="P209" s="220">
        <f t="shared" ref="P209:T209" si="91">SUM(P210:P222)</f>
        <v>3</v>
      </c>
      <c r="Q209" s="220">
        <f t="shared" si="91"/>
        <v>3</v>
      </c>
      <c r="R209" s="220">
        <f t="shared" si="91"/>
        <v>2</v>
      </c>
      <c r="S209" s="220">
        <f t="shared" si="91"/>
        <v>1</v>
      </c>
      <c r="T209" s="220">
        <f t="shared" si="91"/>
        <v>0</v>
      </c>
      <c r="U209" s="220">
        <f>SUM(V209:Z209)</f>
        <v>18.414888699251993</v>
      </c>
      <c r="V209" s="125">
        <f>IF(E209&lt;(K209-P209),0,E209-(K209-P209))</f>
        <v>11.156266430600002</v>
      </c>
      <c r="W209" s="125">
        <f>IF(F209&lt;(K209-Q209-P209),0,F209-(K209-Q209-P209)-V209)</f>
        <v>3.3269483775221964</v>
      </c>
      <c r="X209" s="125">
        <f>IF(G209&lt;(K209-R209-Q209-P209),0,G209-(K209-R209-Q209-P209)-W209-V209)</f>
        <v>2.3077345196718895</v>
      </c>
      <c r="Y209" s="125">
        <f>IF(H209&lt;(K209-S209-R209-Q209-P209),0,H209-(K209-S209-R209-Q209-P209)-X209-W209-V209)</f>
        <v>1.3076546026985838</v>
      </c>
      <c r="Z209" s="125">
        <f>IF(I209&lt;(K209-T209-S209-R209-Q209-P209),0,I209-(K209-T209-S209-R209-Q209-P209)-Y209-X209-W209-V209)</f>
        <v>0.31628476875932066</v>
      </c>
      <c r="AA209" s="125">
        <f>SUM(AB209:AF209)</f>
        <v>17.414888699251993</v>
      </c>
      <c r="AB209" s="125">
        <f>V209</f>
        <v>11.156266430600002</v>
      </c>
      <c r="AC209" s="125">
        <f>W209-AH209</f>
        <v>3.3269483775221964</v>
      </c>
      <c r="AD209" s="125">
        <f>X209-AI209-AH209</f>
        <v>2.3077345196718895</v>
      </c>
      <c r="AE209" s="125">
        <f>Y209-AJ209-AI209-AH209</f>
        <v>1.3076546026985838</v>
      </c>
      <c r="AF209" s="125">
        <f>Z209-AK209-AJ209-AI209-AH209</f>
        <v>-0.68371523124067934</v>
      </c>
      <c r="AG209" s="220">
        <f>SUM(AH209:AL209)</f>
        <v>2</v>
      </c>
      <c r="AH209" s="220">
        <f t="shared" ref="AH209:AS209" si="92">SUM(AH210:AH222)</f>
        <v>0</v>
      </c>
      <c r="AI209" s="220">
        <f t="shared" si="92"/>
        <v>0</v>
      </c>
      <c r="AJ209" s="220">
        <f>SUM(AJ210:AJ222)</f>
        <v>0</v>
      </c>
      <c r="AK209" s="220">
        <f t="shared" si="92"/>
        <v>1</v>
      </c>
      <c r="AL209" s="220">
        <f t="shared" si="92"/>
        <v>1</v>
      </c>
      <c r="AM209" s="220"/>
      <c r="AN209" s="220">
        <f t="shared" si="92"/>
        <v>0</v>
      </c>
      <c r="AO209" s="220">
        <f t="shared" si="92"/>
        <v>0</v>
      </c>
      <c r="AP209" s="220">
        <f t="shared" si="92"/>
        <v>0</v>
      </c>
      <c r="AQ209" s="220">
        <f t="shared" si="92"/>
        <v>0</v>
      </c>
      <c r="AR209" s="220">
        <f t="shared" si="92"/>
        <v>6210750</v>
      </c>
      <c r="AS209" s="220">
        <f t="shared" si="92"/>
        <v>6473250.0000000009</v>
      </c>
      <c r="AT209" s="220"/>
      <c r="AU209" s="220"/>
      <c r="AV209" s="202"/>
      <c r="AW209" s="230"/>
      <c r="AX209" s="50"/>
      <c r="AY209" s="50"/>
      <c r="AZ209" s="50"/>
      <c r="BA209" s="14"/>
      <c r="BC209" s="6"/>
      <c r="BR209" s="7"/>
      <c r="BX209" s="6"/>
    </row>
    <row r="210" spans="1:76" ht="15.75" customHeight="1" x14ac:dyDescent="0.25">
      <c r="A210" s="6">
        <v>204</v>
      </c>
      <c r="B210" s="15"/>
      <c r="C210" s="15" t="s">
        <v>449</v>
      </c>
      <c r="D210" s="244">
        <v>20.800264659999989</v>
      </c>
      <c r="E210" s="244">
        <v>21.156266430600002</v>
      </c>
      <c r="F210" s="244">
        <v>21.483214808122199</v>
      </c>
      <c r="G210" s="244">
        <v>21.790949327794088</v>
      </c>
      <c r="H210" s="244">
        <v>22.098603930492672</v>
      </c>
      <c r="I210" s="244">
        <v>22.414888699251993</v>
      </c>
      <c r="J210" s="15" t="s">
        <v>450</v>
      </c>
      <c r="K210" s="10">
        <v>1</v>
      </c>
      <c r="L210" s="34" t="s">
        <v>451</v>
      </c>
      <c r="M210" s="34"/>
      <c r="N210" s="34" t="s">
        <v>452</v>
      </c>
      <c r="O210" s="275">
        <f>SUM(P210:T210)</f>
        <v>1</v>
      </c>
      <c r="P210" s="211">
        <v>1</v>
      </c>
      <c r="Q210" s="211"/>
      <c r="R210" s="211"/>
      <c r="S210" s="211"/>
      <c r="T210" s="211"/>
      <c r="U210" s="294"/>
      <c r="V210" s="211"/>
      <c r="W210" s="295"/>
      <c r="X210" s="295"/>
      <c r="Y210" s="295"/>
      <c r="Z210" s="295"/>
      <c r="AA210" s="294"/>
      <c r="AB210" s="295"/>
      <c r="AC210" s="295"/>
      <c r="AD210" s="295"/>
      <c r="AE210" s="295"/>
      <c r="AF210" s="295"/>
      <c r="AG210" s="282">
        <f>SUM(AH210:AL210)</f>
        <v>0</v>
      </c>
      <c r="AH210" s="34"/>
      <c r="AI210" s="34"/>
      <c r="AJ210" s="34"/>
      <c r="AK210" s="34"/>
      <c r="AL210" s="34"/>
      <c r="AM210" s="310"/>
      <c r="AN210" s="319"/>
      <c r="AO210" s="310"/>
      <c r="AP210" s="310"/>
      <c r="AQ210" s="310"/>
      <c r="AR210" s="310"/>
      <c r="AS210" s="310"/>
      <c r="AT210" s="310"/>
      <c r="AU210" s="310"/>
      <c r="AV210" s="141" t="s">
        <v>453</v>
      </c>
      <c r="AW210" s="165" t="s">
        <v>573</v>
      </c>
      <c r="AX210" s="138" t="s">
        <v>551</v>
      </c>
      <c r="AY210" s="148">
        <v>230</v>
      </c>
      <c r="AZ210" s="139">
        <v>44916</v>
      </c>
      <c r="BA210" s="16" t="s">
        <v>803</v>
      </c>
      <c r="BC210" s="6"/>
      <c r="BR210" s="7"/>
      <c r="BX210" s="6"/>
    </row>
    <row r="211" spans="1:76" ht="30" customHeight="1" x14ac:dyDescent="0.25">
      <c r="A211" s="6">
        <v>205</v>
      </c>
      <c r="B211" s="15"/>
      <c r="C211" s="15"/>
      <c r="D211" s="255"/>
      <c r="E211" s="255"/>
      <c r="F211" s="255"/>
      <c r="G211" s="255"/>
      <c r="H211" s="255"/>
      <c r="I211" s="255"/>
      <c r="J211" s="15" t="s">
        <v>454</v>
      </c>
      <c r="K211" s="10">
        <v>1</v>
      </c>
      <c r="L211" s="34" t="s">
        <v>451</v>
      </c>
      <c r="M211" s="34"/>
      <c r="N211" s="34" t="s">
        <v>455</v>
      </c>
      <c r="O211" s="275">
        <f t="shared" ref="O211:O222" si="93">SUM(P211:T211)</f>
        <v>1</v>
      </c>
      <c r="P211" s="211">
        <v>1</v>
      </c>
      <c r="Q211" s="211"/>
      <c r="R211" s="211"/>
      <c r="S211" s="211"/>
      <c r="T211" s="211"/>
      <c r="U211" s="294"/>
      <c r="V211" s="211"/>
      <c r="W211" s="295"/>
      <c r="X211" s="295"/>
      <c r="Y211" s="295"/>
      <c r="Z211" s="295"/>
      <c r="AA211" s="294"/>
      <c r="AB211" s="295"/>
      <c r="AC211" s="295"/>
      <c r="AD211" s="295"/>
      <c r="AE211" s="295"/>
      <c r="AF211" s="295"/>
      <c r="AG211" s="282">
        <f t="shared" ref="AG211:AG222" si="94">SUM(AH211:AL211)</f>
        <v>0</v>
      </c>
      <c r="AH211" s="34"/>
      <c r="AI211" s="34"/>
      <c r="AJ211" s="34"/>
      <c r="AK211" s="34"/>
      <c r="AL211" s="34"/>
      <c r="AM211" s="310"/>
      <c r="AN211" s="319"/>
      <c r="AO211" s="310"/>
      <c r="AP211" s="310"/>
      <c r="AQ211" s="310"/>
      <c r="AR211" s="310"/>
      <c r="AS211" s="310"/>
      <c r="AT211" s="310"/>
      <c r="AU211" s="310"/>
      <c r="AV211" s="141" t="s">
        <v>456</v>
      </c>
      <c r="AW211" s="165" t="s">
        <v>776</v>
      </c>
      <c r="AX211" s="138" t="s">
        <v>551</v>
      </c>
      <c r="AY211" s="148">
        <v>149</v>
      </c>
      <c r="AZ211" s="139">
        <v>44918</v>
      </c>
      <c r="BA211" s="16" t="s">
        <v>803</v>
      </c>
      <c r="BC211" s="6"/>
      <c r="BR211" s="7"/>
      <c r="BX211" s="6"/>
    </row>
    <row r="212" spans="1:76" ht="15.75" customHeight="1" x14ac:dyDescent="0.25">
      <c r="A212" s="6">
        <v>206</v>
      </c>
      <c r="B212" s="15"/>
      <c r="C212" s="15"/>
      <c r="D212" s="255"/>
      <c r="E212" s="255"/>
      <c r="F212" s="255"/>
      <c r="G212" s="255"/>
      <c r="H212" s="255"/>
      <c r="I212" s="255"/>
      <c r="J212" s="15" t="s">
        <v>457</v>
      </c>
      <c r="K212" s="10">
        <v>1</v>
      </c>
      <c r="L212" s="34" t="s">
        <v>451</v>
      </c>
      <c r="M212" s="34"/>
      <c r="N212" s="34" t="s">
        <v>458</v>
      </c>
      <c r="O212" s="275">
        <f t="shared" si="93"/>
        <v>1</v>
      </c>
      <c r="P212" s="300"/>
      <c r="Q212" s="300"/>
      <c r="R212" s="300">
        <v>1</v>
      </c>
      <c r="S212" s="300"/>
      <c r="T212" s="300"/>
      <c r="U212" s="294"/>
      <c r="V212" s="295"/>
      <c r="W212" s="295"/>
      <c r="X212" s="211"/>
      <c r="Y212" s="295"/>
      <c r="Z212" s="295"/>
      <c r="AA212" s="294"/>
      <c r="AB212" s="295"/>
      <c r="AC212" s="295"/>
      <c r="AD212" s="295"/>
      <c r="AE212" s="295"/>
      <c r="AF212" s="295"/>
      <c r="AG212" s="282">
        <f t="shared" si="94"/>
        <v>0</v>
      </c>
      <c r="AH212" s="34"/>
      <c r="AI212" s="34"/>
      <c r="AJ212" s="34"/>
      <c r="AK212" s="34"/>
      <c r="AL212" s="34"/>
      <c r="AM212" s="310"/>
      <c r="AN212" s="319"/>
      <c r="AO212" s="310"/>
      <c r="AP212" s="310"/>
      <c r="AQ212" s="310"/>
      <c r="AR212" s="310"/>
      <c r="AS212" s="310"/>
      <c r="AT212" s="310"/>
      <c r="AU212" s="310"/>
      <c r="AV212" s="141" t="s">
        <v>459</v>
      </c>
      <c r="AW212" s="165" t="s">
        <v>573</v>
      </c>
      <c r="AX212" s="138">
        <v>18679.080000000002</v>
      </c>
      <c r="AY212" s="271">
        <v>278</v>
      </c>
      <c r="AZ212" s="351">
        <v>46377</v>
      </c>
      <c r="BA212" s="12">
        <v>2026</v>
      </c>
      <c r="BC212" s="6"/>
      <c r="BR212" s="7"/>
      <c r="BX212" s="6"/>
    </row>
    <row r="213" spans="1:76" ht="15.75" customHeight="1" x14ac:dyDescent="0.25">
      <c r="A213" s="6">
        <v>207</v>
      </c>
      <c r="B213" s="15"/>
      <c r="C213" s="15"/>
      <c r="D213" s="255"/>
      <c r="E213" s="255"/>
      <c r="F213" s="255"/>
      <c r="G213" s="255"/>
      <c r="H213" s="255"/>
      <c r="I213" s="255"/>
      <c r="J213" s="15" t="s">
        <v>460</v>
      </c>
      <c r="K213" s="10">
        <v>1</v>
      </c>
      <c r="L213" s="34" t="s">
        <v>451</v>
      </c>
      <c r="M213" s="34"/>
      <c r="N213" s="34" t="s">
        <v>461</v>
      </c>
      <c r="O213" s="275">
        <f t="shared" si="93"/>
        <v>1</v>
      </c>
      <c r="P213" s="300"/>
      <c r="Q213" s="300"/>
      <c r="R213" s="300">
        <v>1</v>
      </c>
      <c r="S213" s="300"/>
      <c r="T213" s="300"/>
      <c r="U213" s="294"/>
      <c r="V213" s="295"/>
      <c r="W213" s="295"/>
      <c r="X213" s="211"/>
      <c r="Y213" s="295"/>
      <c r="Z213" s="295"/>
      <c r="AA213" s="294"/>
      <c r="AB213" s="295"/>
      <c r="AC213" s="295"/>
      <c r="AD213" s="295"/>
      <c r="AE213" s="295"/>
      <c r="AF213" s="295"/>
      <c r="AG213" s="282">
        <f t="shared" si="94"/>
        <v>0</v>
      </c>
      <c r="AH213" s="34"/>
      <c r="AI213" s="34"/>
      <c r="AJ213" s="34"/>
      <c r="AK213" s="34"/>
      <c r="AL213" s="34"/>
      <c r="AM213" s="310"/>
      <c r="AN213" s="319"/>
      <c r="AO213" s="310"/>
      <c r="AP213" s="310"/>
      <c r="AQ213" s="310"/>
      <c r="AR213" s="310"/>
      <c r="AS213" s="310"/>
      <c r="AT213" s="310"/>
      <c r="AU213" s="310"/>
      <c r="AV213" s="141" t="s">
        <v>462</v>
      </c>
      <c r="AW213" s="165" t="s">
        <v>573</v>
      </c>
      <c r="AX213" s="138">
        <v>18679.080000000002</v>
      </c>
      <c r="AY213" s="271">
        <v>278</v>
      </c>
      <c r="AZ213" s="351">
        <v>46377</v>
      </c>
      <c r="BA213" s="12">
        <v>2026</v>
      </c>
      <c r="BC213" s="6"/>
      <c r="BR213" s="7"/>
      <c r="BX213" s="6"/>
    </row>
    <row r="214" spans="1:76" x14ac:dyDescent="0.25">
      <c r="A214" s="6">
        <v>208</v>
      </c>
      <c r="B214" s="15"/>
      <c r="C214" s="15"/>
      <c r="D214" s="255"/>
      <c r="E214" s="255"/>
      <c r="F214" s="255"/>
      <c r="G214" s="255"/>
      <c r="H214" s="255"/>
      <c r="I214" s="255"/>
      <c r="J214" s="15" t="s">
        <v>463</v>
      </c>
      <c r="K214" s="10">
        <v>1</v>
      </c>
      <c r="L214" s="34" t="s">
        <v>451</v>
      </c>
      <c r="M214" s="34"/>
      <c r="N214" s="34" t="s">
        <v>464</v>
      </c>
      <c r="O214" s="275">
        <f t="shared" si="93"/>
        <v>1</v>
      </c>
      <c r="P214" s="300"/>
      <c r="Q214" s="300"/>
      <c r="R214" s="300"/>
      <c r="S214" s="300">
        <v>1</v>
      </c>
      <c r="T214" s="300"/>
      <c r="U214" s="294"/>
      <c r="V214" s="295"/>
      <c r="W214" s="295"/>
      <c r="X214" s="295"/>
      <c r="Y214" s="211"/>
      <c r="Z214" s="295"/>
      <c r="AA214" s="294"/>
      <c r="AB214" s="295"/>
      <c r="AC214" s="295"/>
      <c r="AD214" s="295"/>
      <c r="AE214" s="295"/>
      <c r="AF214" s="295"/>
      <c r="AG214" s="282">
        <f t="shared" si="94"/>
        <v>0</v>
      </c>
      <c r="AH214" s="34"/>
      <c r="AI214" s="34"/>
      <c r="AJ214" s="34"/>
      <c r="AK214" s="34"/>
      <c r="AL214" s="34"/>
      <c r="AM214" s="310"/>
      <c r="AN214" s="319"/>
      <c r="AO214" s="310"/>
      <c r="AP214" s="310"/>
      <c r="AQ214" s="310"/>
      <c r="AR214" s="310"/>
      <c r="AS214" s="310"/>
      <c r="AT214" s="310"/>
      <c r="AU214" s="310"/>
      <c r="AV214" s="141" t="s">
        <v>465</v>
      </c>
      <c r="AW214" s="165" t="s">
        <v>777</v>
      </c>
      <c r="AX214" s="138">
        <v>7509.49</v>
      </c>
      <c r="AY214" s="148">
        <v>220</v>
      </c>
      <c r="AZ214" s="139">
        <v>46745</v>
      </c>
      <c r="BA214" s="12">
        <v>2027</v>
      </c>
      <c r="BC214" s="6"/>
      <c r="BR214" s="7"/>
      <c r="BX214" s="6"/>
    </row>
    <row r="215" spans="1:76" x14ac:dyDescent="0.25">
      <c r="A215" s="6">
        <v>209</v>
      </c>
      <c r="B215" s="15"/>
      <c r="C215" s="15"/>
      <c r="D215" s="255"/>
      <c r="E215" s="255"/>
      <c r="F215" s="255"/>
      <c r="G215" s="255"/>
      <c r="H215" s="255"/>
      <c r="I215" s="255"/>
      <c r="J215" s="15" t="s">
        <v>466</v>
      </c>
      <c r="K215" s="10">
        <v>1</v>
      </c>
      <c r="L215" s="34" t="s">
        <v>451</v>
      </c>
      <c r="M215" s="34" t="s">
        <v>825</v>
      </c>
      <c r="N215" s="34" t="s">
        <v>467</v>
      </c>
      <c r="O215" s="275">
        <f t="shared" si="93"/>
        <v>1</v>
      </c>
      <c r="P215" s="300"/>
      <c r="Q215" s="300">
        <v>1</v>
      </c>
      <c r="R215" s="300"/>
      <c r="S215" s="300"/>
      <c r="T215" s="300"/>
      <c r="U215" s="294"/>
      <c r="V215" s="295"/>
      <c r="W215" s="211"/>
      <c r="X215" s="295"/>
      <c r="Y215" s="295"/>
      <c r="Z215" s="295"/>
      <c r="AA215" s="294"/>
      <c r="AB215" s="295"/>
      <c r="AC215" s="295"/>
      <c r="AD215" s="295"/>
      <c r="AE215" s="295"/>
      <c r="AF215" s="295"/>
      <c r="AG215" s="282">
        <f t="shared" si="94"/>
        <v>1</v>
      </c>
      <c r="AH215" s="34"/>
      <c r="AI215" s="238"/>
      <c r="AJ215" s="34"/>
      <c r="AK215" s="352">
        <v>1</v>
      </c>
      <c r="AL215" s="352"/>
      <c r="AM215" s="311">
        <f>6300000/1.2</f>
        <v>5250000</v>
      </c>
      <c r="AN215" s="347"/>
      <c r="AO215" s="348"/>
      <c r="AP215" s="337"/>
      <c r="AQ215" s="348"/>
      <c r="AR215" s="349">
        <f>AM215*1.183</f>
        <v>6210750</v>
      </c>
      <c r="AS215" s="349"/>
      <c r="AT215" s="353" t="str">
        <f t="shared" ref="AT215" si="95">HYPERLINK(AV215&amp;".pdf",AV215)</f>
        <v>00000007</v>
      </c>
      <c r="AU215" s="356" t="s">
        <v>836</v>
      </c>
      <c r="AV215" s="141" t="s">
        <v>468</v>
      </c>
      <c r="AW215" s="165" t="s">
        <v>573</v>
      </c>
      <c r="AX215" s="138">
        <v>5922.78</v>
      </c>
      <c r="AY215" s="271">
        <v>266</v>
      </c>
      <c r="AZ215" s="351">
        <v>46012</v>
      </c>
      <c r="BA215" s="16">
        <v>2025</v>
      </c>
      <c r="BC215" s="6"/>
      <c r="BR215" s="7"/>
      <c r="BX215" s="6"/>
    </row>
    <row r="216" spans="1:76" x14ac:dyDescent="0.25">
      <c r="A216" s="6">
        <v>210</v>
      </c>
      <c r="B216" s="15"/>
      <c r="C216" s="15"/>
      <c r="D216" s="255"/>
      <c r="E216" s="255"/>
      <c r="F216" s="255"/>
      <c r="G216" s="255"/>
      <c r="H216" s="255"/>
      <c r="I216" s="255"/>
      <c r="J216" s="15" t="s">
        <v>469</v>
      </c>
      <c r="K216" s="10">
        <v>1</v>
      </c>
      <c r="L216" s="34" t="s">
        <v>451</v>
      </c>
      <c r="M216" s="34"/>
      <c r="N216" s="34" t="s">
        <v>470</v>
      </c>
      <c r="O216" s="275">
        <f t="shared" si="93"/>
        <v>0</v>
      </c>
      <c r="P216" s="300"/>
      <c r="Q216" s="300"/>
      <c r="R216" s="300"/>
      <c r="S216" s="300"/>
      <c r="T216" s="300"/>
      <c r="U216" s="294"/>
      <c r="V216" s="295"/>
      <c r="W216" s="295"/>
      <c r="X216" s="295"/>
      <c r="Y216" s="295"/>
      <c r="Z216" s="295"/>
      <c r="AA216" s="294"/>
      <c r="AB216" s="295"/>
      <c r="AC216" s="295"/>
      <c r="AD216" s="295"/>
      <c r="AE216" s="295"/>
      <c r="AF216" s="295"/>
      <c r="AG216" s="282">
        <f t="shared" si="94"/>
        <v>0</v>
      </c>
      <c r="AH216" s="34"/>
      <c r="AI216" s="238"/>
      <c r="AJ216" s="34"/>
      <c r="AK216" s="34"/>
      <c r="AL216" s="34"/>
      <c r="AM216" s="310"/>
      <c r="AN216" s="319"/>
      <c r="AO216" s="310"/>
      <c r="AP216" s="310"/>
      <c r="AQ216" s="310"/>
      <c r="AR216" s="310"/>
      <c r="AS216" s="310"/>
      <c r="AT216" s="310"/>
      <c r="AU216" s="310"/>
      <c r="AV216" s="141" t="s">
        <v>471</v>
      </c>
      <c r="AW216" s="165" t="s">
        <v>778</v>
      </c>
      <c r="AX216" s="138">
        <v>126058.97</v>
      </c>
      <c r="AY216" s="148">
        <v>240</v>
      </c>
      <c r="AZ216" s="139">
        <v>48394</v>
      </c>
      <c r="BA216" s="115"/>
      <c r="BC216" s="6"/>
      <c r="BR216" s="7"/>
      <c r="BX216" s="6"/>
    </row>
    <row r="217" spans="1:76" x14ac:dyDescent="0.25">
      <c r="A217" s="6">
        <v>211</v>
      </c>
      <c r="B217" s="15"/>
      <c r="C217" s="15"/>
      <c r="D217" s="255"/>
      <c r="E217" s="255"/>
      <c r="F217" s="255"/>
      <c r="G217" s="255"/>
      <c r="H217" s="255"/>
      <c r="I217" s="255"/>
      <c r="J217" s="15" t="s">
        <v>472</v>
      </c>
      <c r="K217" s="10">
        <v>1</v>
      </c>
      <c r="L217" s="34" t="s">
        <v>451</v>
      </c>
      <c r="M217" s="34"/>
      <c r="N217" s="34" t="s">
        <v>473</v>
      </c>
      <c r="O217" s="275">
        <f t="shared" si="93"/>
        <v>1</v>
      </c>
      <c r="P217" s="300"/>
      <c r="Q217" s="300">
        <v>1</v>
      </c>
      <c r="R217" s="300"/>
      <c r="S217" s="300"/>
      <c r="T217" s="300"/>
      <c r="U217" s="294"/>
      <c r="V217" s="295"/>
      <c r="W217" s="211"/>
      <c r="X217" s="295"/>
      <c r="Y217" s="295"/>
      <c r="Z217" s="295"/>
      <c r="AA217" s="294"/>
      <c r="AB217" s="295"/>
      <c r="AC217" s="295"/>
      <c r="AD217" s="295"/>
      <c r="AE217" s="295"/>
      <c r="AF217" s="295"/>
      <c r="AG217" s="282">
        <f t="shared" si="94"/>
        <v>0</v>
      </c>
      <c r="AH217" s="34"/>
      <c r="AI217" s="238"/>
      <c r="AJ217" s="34"/>
      <c r="AK217" s="34"/>
      <c r="AL217" s="34"/>
      <c r="AM217" s="310"/>
      <c r="AN217" s="319"/>
      <c r="AO217" s="310"/>
      <c r="AP217" s="310"/>
      <c r="AQ217" s="310"/>
      <c r="AR217" s="310"/>
      <c r="AS217" s="310"/>
      <c r="AT217" s="310"/>
      <c r="AU217" s="310"/>
      <c r="AV217" s="141" t="s">
        <v>474</v>
      </c>
      <c r="AW217" s="165" t="s">
        <v>779</v>
      </c>
      <c r="AX217" s="138">
        <v>25988.7</v>
      </c>
      <c r="AY217" s="148">
        <v>144</v>
      </c>
      <c r="AZ217" s="139">
        <v>46017</v>
      </c>
      <c r="BA217" s="16">
        <v>2025</v>
      </c>
      <c r="BC217" s="6"/>
      <c r="BR217" s="7"/>
      <c r="BX217" s="6"/>
    </row>
    <row r="218" spans="1:76" x14ac:dyDescent="0.25">
      <c r="A218" s="6">
        <v>212</v>
      </c>
      <c r="B218" s="15"/>
      <c r="C218" s="15"/>
      <c r="D218" s="255"/>
      <c r="E218" s="255"/>
      <c r="F218" s="255"/>
      <c r="G218" s="255"/>
      <c r="H218" s="255"/>
      <c r="I218" s="255"/>
      <c r="J218" s="15" t="s">
        <v>472</v>
      </c>
      <c r="K218" s="10">
        <v>1</v>
      </c>
      <c r="L218" s="34" t="s">
        <v>451</v>
      </c>
      <c r="M218" s="34"/>
      <c r="N218" s="34" t="s">
        <v>475</v>
      </c>
      <c r="O218" s="275">
        <f t="shared" si="93"/>
        <v>1</v>
      </c>
      <c r="P218" s="300"/>
      <c r="Q218" s="300">
        <v>1</v>
      </c>
      <c r="R218" s="300"/>
      <c r="S218" s="300"/>
      <c r="T218" s="300"/>
      <c r="U218" s="294"/>
      <c r="V218" s="295"/>
      <c r="W218" s="211"/>
      <c r="X218" s="295"/>
      <c r="Y218" s="295"/>
      <c r="Z218" s="295"/>
      <c r="AA218" s="294"/>
      <c r="AB218" s="295"/>
      <c r="AC218" s="295"/>
      <c r="AD218" s="295"/>
      <c r="AE218" s="295"/>
      <c r="AF218" s="295"/>
      <c r="AG218" s="282">
        <f t="shared" si="94"/>
        <v>0</v>
      </c>
      <c r="AH218" s="34"/>
      <c r="AI218" s="238"/>
      <c r="AJ218" s="238"/>
      <c r="AK218" s="34"/>
      <c r="AL218" s="34"/>
      <c r="AM218" s="311"/>
      <c r="AN218" s="319"/>
      <c r="AO218" s="311"/>
      <c r="AP218" s="311"/>
      <c r="AQ218" s="332"/>
      <c r="AR218" s="311"/>
      <c r="AS218" s="311"/>
      <c r="AT218" s="311"/>
      <c r="AU218" s="311"/>
      <c r="AV218" s="141" t="s">
        <v>476</v>
      </c>
      <c r="AW218" s="165" t="s">
        <v>779</v>
      </c>
      <c r="AX218" s="138">
        <v>25988.7</v>
      </c>
      <c r="AY218" s="148">
        <v>144</v>
      </c>
      <c r="AZ218" s="139">
        <v>46017</v>
      </c>
      <c r="BA218" s="16">
        <v>2025</v>
      </c>
      <c r="BC218" s="6"/>
      <c r="BR218" s="7"/>
      <c r="BX218" s="6"/>
    </row>
    <row r="219" spans="1:76" ht="24" customHeight="1" x14ac:dyDescent="0.25">
      <c r="A219" s="6">
        <v>213</v>
      </c>
      <c r="B219" s="15"/>
      <c r="C219" s="15"/>
      <c r="D219" s="255"/>
      <c r="E219" s="255"/>
      <c r="F219" s="255"/>
      <c r="G219" s="255"/>
      <c r="H219" s="255"/>
      <c r="I219" s="255"/>
      <c r="J219" s="15" t="s">
        <v>477</v>
      </c>
      <c r="K219" s="10">
        <v>1</v>
      </c>
      <c r="L219" s="34" t="s">
        <v>451</v>
      </c>
      <c r="M219" s="34" t="s">
        <v>825</v>
      </c>
      <c r="N219" s="34" t="s">
        <v>478</v>
      </c>
      <c r="O219" s="275">
        <f t="shared" si="93"/>
        <v>1</v>
      </c>
      <c r="P219" s="211">
        <v>1</v>
      </c>
      <c r="Q219" s="211"/>
      <c r="R219" s="211"/>
      <c r="S219" s="211"/>
      <c r="T219" s="211"/>
      <c r="U219" s="294"/>
      <c r="V219" s="211"/>
      <c r="W219" s="295"/>
      <c r="X219" s="295"/>
      <c r="Y219" s="295"/>
      <c r="Z219" s="295"/>
      <c r="AA219" s="294"/>
      <c r="AB219" s="295"/>
      <c r="AC219" s="295"/>
      <c r="AD219" s="295"/>
      <c r="AE219" s="295"/>
      <c r="AF219" s="295"/>
      <c r="AG219" s="282">
        <f t="shared" si="94"/>
        <v>1</v>
      </c>
      <c r="AH219" s="34"/>
      <c r="AI219" s="238"/>
      <c r="AJ219" s="34"/>
      <c r="AK219" s="352"/>
      <c r="AL219" s="352">
        <v>1</v>
      </c>
      <c r="AM219" s="311">
        <f>6300000/1.2</f>
        <v>5250000</v>
      </c>
      <c r="AN219" s="347"/>
      <c r="AO219" s="348"/>
      <c r="AP219" s="337"/>
      <c r="AQ219" s="348"/>
      <c r="AR219" s="349"/>
      <c r="AS219" s="349">
        <f>AM219*1.233</f>
        <v>6473250.0000000009</v>
      </c>
      <c r="AT219" s="353" t="str">
        <f t="shared" ref="AT219" si="96">HYPERLINK(AV219&amp;".pdf",AV219)</f>
        <v>00001170</v>
      </c>
      <c r="AU219" s="356" t="s">
        <v>836</v>
      </c>
      <c r="AV219" s="141" t="s">
        <v>479</v>
      </c>
      <c r="AW219" s="165" t="s">
        <v>780</v>
      </c>
      <c r="AX219" s="138" t="s">
        <v>551</v>
      </c>
      <c r="AY219" s="148">
        <v>212</v>
      </c>
      <c r="AZ219" s="139">
        <v>44906</v>
      </c>
      <c r="BA219" s="16" t="s">
        <v>803</v>
      </c>
      <c r="BC219" s="6"/>
      <c r="BR219" s="7"/>
      <c r="BX219" s="6"/>
    </row>
    <row r="220" spans="1:76" ht="51" customHeight="1" x14ac:dyDescent="0.25">
      <c r="A220" s="6">
        <v>214</v>
      </c>
      <c r="B220" s="15"/>
      <c r="C220" s="15"/>
      <c r="D220" s="255"/>
      <c r="E220" s="255"/>
      <c r="F220" s="255"/>
      <c r="G220" s="255"/>
      <c r="H220" s="255"/>
      <c r="I220" s="255"/>
      <c r="J220" s="15" t="s">
        <v>480</v>
      </c>
      <c r="K220" s="10">
        <v>1</v>
      </c>
      <c r="L220" s="34" t="s">
        <v>451</v>
      </c>
      <c r="M220" s="34"/>
      <c r="N220" s="34" t="s">
        <v>481</v>
      </c>
      <c r="O220" s="275">
        <f t="shared" si="93"/>
        <v>0</v>
      </c>
      <c r="P220" s="300"/>
      <c r="Q220" s="300"/>
      <c r="R220" s="300"/>
      <c r="S220" s="300"/>
      <c r="T220" s="300"/>
      <c r="U220" s="294"/>
      <c r="V220" s="295"/>
      <c r="W220" s="295"/>
      <c r="X220" s="295"/>
      <c r="Y220" s="295"/>
      <c r="Z220" s="295"/>
      <c r="AA220" s="294"/>
      <c r="AB220" s="295"/>
      <c r="AC220" s="295"/>
      <c r="AD220" s="295"/>
      <c r="AE220" s="295"/>
      <c r="AF220" s="295"/>
      <c r="AG220" s="282">
        <f t="shared" si="94"/>
        <v>0</v>
      </c>
      <c r="AH220" s="34"/>
      <c r="AI220" s="34"/>
      <c r="AJ220" s="34"/>
      <c r="AK220" s="34"/>
      <c r="AL220" s="34"/>
      <c r="AM220" s="310"/>
      <c r="AN220" s="319"/>
      <c r="AO220" s="310"/>
      <c r="AP220" s="310"/>
      <c r="AQ220" s="310"/>
      <c r="AR220" s="310"/>
      <c r="AS220" s="310"/>
      <c r="AT220" s="310"/>
      <c r="AU220" s="310"/>
      <c r="AV220" s="201" t="s">
        <v>735</v>
      </c>
      <c r="AW220" s="139">
        <v>32509</v>
      </c>
      <c r="AX220" s="138"/>
      <c r="AY220" s="148"/>
      <c r="AZ220" s="139"/>
      <c r="BA220" s="115"/>
      <c r="BC220" s="6"/>
      <c r="BR220" s="7"/>
      <c r="BX220" s="6"/>
    </row>
    <row r="221" spans="1:76" ht="15.75" customHeight="1" x14ac:dyDescent="0.25">
      <c r="A221" s="6">
        <v>215</v>
      </c>
      <c r="B221" s="15"/>
      <c r="C221" s="15"/>
      <c r="D221" s="255"/>
      <c r="E221" s="255"/>
      <c r="F221" s="255"/>
      <c r="G221" s="255"/>
      <c r="H221" s="255"/>
      <c r="I221" s="255"/>
      <c r="J221" s="15" t="s">
        <v>482</v>
      </c>
      <c r="K221" s="10">
        <v>1</v>
      </c>
      <c r="L221" s="34" t="s">
        <v>451</v>
      </c>
      <c r="M221" s="34"/>
      <c r="N221" s="57" t="s">
        <v>483</v>
      </c>
      <c r="O221" s="275">
        <f t="shared" si="93"/>
        <v>0</v>
      </c>
      <c r="P221" s="211"/>
      <c r="Q221" s="211"/>
      <c r="R221" s="211"/>
      <c r="S221" s="211"/>
      <c r="T221" s="211"/>
      <c r="U221" s="275"/>
      <c r="V221" s="211"/>
      <c r="W221" s="211"/>
      <c r="X221" s="211"/>
      <c r="Y221" s="211"/>
      <c r="Z221" s="211"/>
      <c r="AA221" s="275"/>
      <c r="AB221" s="211"/>
      <c r="AC221" s="211"/>
      <c r="AD221" s="211"/>
      <c r="AE221" s="211"/>
      <c r="AF221" s="211"/>
      <c r="AG221" s="282">
        <f t="shared" si="94"/>
        <v>0</v>
      </c>
      <c r="AH221" s="140"/>
      <c r="AI221" s="140"/>
      <c r="AJ221" s="140"/>
      <c r="AK221" s="140"/>
      <c r="AL221" s="140"/>
      <c r="AM221" s="304"/>
      <c r="AN221" s="299"/>
      <c r="AO221" s="304"/>
      <c r="AP221" s="304"/>
      <c r="AQ221" s="304"/>
      <c r="AR221" s="304"/>
      <c r="AS221" s="304"/>
      <c r="AT221" s="304"/>
      <c r="AU221" s="304"/>
      <c r="AV221" s="141" t="s">
        <v>484</v>
      </c>
      <c r="AW221" s="165"/>
      <c r="AX221" s="138">
        <v>2285833.33</v>
      </c>
      <c r="AY221" s="148">
        <v>120</v>
      </c>
      <c r="AZ221" s="139"/>
      <c r="BA221" s="115"/>
      <c r="BC221" s="6"/>
      <c r="BR221" s="7"/>
      <c r="BX221" s="6"/>
    </row>
    <row r="222" spans="1:76" ht="42" customHeight="1" x14ac:dyDescent="0.25">
      <c r="A222" s="6">
        <v>216</v>
      </c>
      <c r="B222" s="15"/>
      <c r="C222" s="15"/>
      <c r="D222" s="255"/>
      <c r="E222" s="255"/>
      <c r="F222" s="255"/>
      <c r="G222" s="255"/>
      <c r="H222" s="255"/>
      <c r="I222" s="255"/>
      <c r="J222" s="15" t="s">
        <v>485</v>
      </c>
      <c r="K222" s="10">
        <v>1</v>
      </c>
      <c r="L222" s="34" t="s">
        <v>451</v>
      </c>
      <c r="M222" s="34"/>
      <c r="N222" s="34" t="s">
        <v>486</v>
      </c>
      <c r="O222" s="275">
        <f t="shared" si="93"/>
        <v>0</v>
      </c>
      <c r="P222" s="300"/>
      <c r="Q222" s="300"/>
      <c r="R222" s="300"/>
      <c r="S222" s="300"/>
      <c r="T222" s="300"/>
      <c r="U222" s="294"/>
      <c r="V222" s="295"/>
      <c r="W222" s="295"/>
      <c r="X222" s="295"/>
      <c r="Y222" s="295"/>
      <c r="Z222" s="295"/>
      <c r="AA222" s="294"/>
      <c r="AB222" s="295"/>
      <c r="AC222" s="295"/>
      <c r="AD222" s="295"/>
      <c r="AE222" s="295"/>
      <c r="AF222" s="295"/>
      <c r="AG222" s="282">
        <f t="shared" si="94"/>
        <v>0</v>
      </c>
      <c r="AH222" s="34"/>
      <c r="AI222" s="34"/>
      <c r="AJ222" s="34"/>
      <c r="AK222" s="34"/>
      <c r="AL222" s="34"/>
      <c r="AM222" s="310"/>
      <c r="AN222" s="319"/>
      <c r="AO222" s="310"/>
      <c r="AP222" s="310"/>
      <c r="AQ222" s="310"/>
      <c r="AR222" s="310"/>
      <c r="AS222" s="310"/>
      <c r="AT222" s="310"/>
      <c r="AU222" s="310"/>
      <c r="AV222" s="201" t="s">
        <v>781</v>
      </c>
      <c r="AW222" s="139">
        <v>41032</v>
      </c>
      <c r="AX222" s="138"/>
      <c r="AY222" s="148"/>
      <c r="AZ222" s="139"/>
      <c r="BA222" s="115"/>
      <c r="BC222" s="6"/>
      <c r="BR222" s="7"/>
      <c r="BX222" s="6"/>
    </row>
    <row r="223" spans="1:76" ht="35.25" customHeight="1" x14ac:dyDescent="0.25">
      <c r="A223" s="6">
        <v>217</v>
      </c>
      <c r="B223" s="171" t="s">
        <v>487</v>
      </c>
      <c r="C223" s="172"/>
      <c r="D223" s="220">
        <f t="shared" ref="D223" si="97">D224</f>
        <v>1.3472109533468559</v>
      </c>
      <c r="E223" s="220"/>
      <c r="F223" s="220"/>
      <c r="G223" s="220"/>
      <c r="H223" s="220"/>
      <c r="I223" s="220"/>
      <c r="J223" s="50"/>
      <c r="K223" s="173"/>
      <c r="L223" s="174"/>
      <c r="M223" s="174"/>
      <c r="N223" s="135"/>
      <c r="O223" s="220">
        <f>SUM(P223:T223)</f>
        <v>0</v>
      </c>
      <c r="P223" s="220">
        <f>SUM(P224:P226)</f>
        <v>0</v>
      </c>
      <c r="Q223" s="220">
        <f t="shared" ref="Q223:T223" si="98">SUM(Q224:Q226)</f>
        <v>0</v>
      </c>
      <c r="R223" s="220">
        <f t="shared" si="98"/>
        <v>0</v>
      </c>
      <c r="S223" s="220">
        <f t="shared" si="98"/>
        <v>0</v>
      </c>
      <c r="T223" s="220">
        <f t="shared" si="98"/>
        <v>0</v>
      </c>
      <c r="U223" s="220">
        <f>SUM(V223:Z223)</f>
        <v>0</v>
      </c>
      <c r="V223" s="125">
        <f>IF(E223&lt;(K223-P223),0,E223-(K223-P223))</f>
        <v>0</v>
      </c>
      <c r="W223" s="125">
        <f>IF(F223&lt;(K223-Q223-P223),0,F223-(K223-Q223-P223)-V223)</f>
        <v>0</v>
      </c>
      <c r="X223" s="125">
        <f>IF(G223&lt;(K223-R223-Q223-P223),0,G223-(K223-R223-Q223-P223)-W223-V223)</f>
        <v>0</v>
      </c>
      <c r="Y223" s="125">
        <f>IF(H223&lt;(K223-S223-R223-Q223-P223),0,H223-(K223-S223-R223-Q223-P223)-X223-W223-V223)</f>
        <v>0</v>
      </c>
      <c r="Z223" s="125">
        <f>IF(I223&lt;(K223-T223-S223-R223-Q223-P223),0,I223-(K223-T223-S223-R223-Q223-P223)-Y223-X223-W223-V223)</f>
        <v>0</v>
      </c>
      <c r="AA223" s="125">
        <f>SUM(AB223:AF223)</f>
        <v>0</v>
      </c>
      <c r="AB223" s="125">
        <f>V223</f>
        <v>0</v>
      </c>
      <c r="AC223" s="125">
        <f>W223-AH223</f>
        <v>0</v>
      </c>
      <c r="AD223" s="125">
        <f>X223-AI223-AH223</f>
        <v>0</v>
      </c>
      <c r="AE223" s="125">
        <f>Y223-AJ223-AI223-AH223</f>
        <v>0</v>
      </c>
      <c r="AF223" s="125">
        <f>Z223-AK223-AJ223-AI223-AH223</f>
        <v>0</v>
      </c>
      <c r="AG223" s="125">
        <f>SUM(AH223:AL223)</f>
        <v>0</v>
      </c>
      <c r="AH223" s="125">
        <f>SUM(AH224:AH226)</f>
        <v>0</v>
      </c>
      <c r="AI223" s="125">
        <f t="shared" ref="AI223:AS223" si="99">SUM(AI224:AI226)</f>
        <v>0</v>
      </c>
      <c r="AJ223" s="125">
        <f t="shared" si="99"/>
        <v>0</v>
      </c>
      <c r="AK223" s="125">
        <f t="shared" si="99"/>
        <v>0</v>
      </c>
      <c r="AL223" s="125">
        <f t="shared" si="99"/>
        <v>0</v>
      </c>
      <c r="AM223" s="125"/>
      <c r="AN223" s="125">
        <f t="shared" si="99"/>
        <v>0</v>
      </c>
      <c r="AO223" s="125">
        <f t="shared" si="99"/>
        <v>0</v>
      </c>
      <c r="AP223" s="125">
        <f t="shared" si="99"/>
        <v>0</v>
      </c>
      <c r="AQ223" s="125">
        <f t="shared" si="99"/>
        <v>0</v>
      </c>
      <c r="AR223" s="125">
        <f t="shared" si="99"/>
        <v>0</v>
      </c>
      <c r="AS223" s="125">
        <f t="shared" si="99"/>
        <v>0</v>
      </c>
      <c r="AT223" s="125"/>
      <c r="AU223" s="125"/>
      <c r="AV223" s="205"/>
      <c r="AW223" s="228"/>
      <c r="AX223" s="135"/>
      <c r="AY223" s="135"/>
      <c r="AZ223" s="135"/>
      <c r="BA223" s="115"/>
      <c r="BC223" s="6"/>
      <c r="BR223" s="7"/>
      <c r="BX223" s="6"/>
    </row>
    <row r="224" spans="1:76" ht="44.25" customHeight="1" x14ac:dyDescent="0.25">
      <c r="A224" s="6">
        <v>218</v>
      </c>
      <c r="B224" s="175"/>
      <c r="C224" s="58" t="s">
        <v>488</v>
      </c>
      <c r="D224" s="255">
        <v>1.3472109533468559</v>
      </c>
      <c r="E224" s="255"/>
      <c r="F224" s="255"/>
      <c r="G224" s="255"/>
      <c r="H224" s="255"/>
      <c r="I224" s="255"/>
      <c r="J224" s="59"/>
      <c r="K224" s="60"/>
      <c r="L224" s="350"/>
      <c r="M224" s="350"/>
      <c r="N224" s="183"/>
      <c r="O224" s="301">
        <f t="shared" ref="O224:O231" si="100">SUM(P224:T224)</f>
        <v>0</v>
      </c>
      <c r="P224" s="255"/>
      <c r="Q224" s="255"/>
      <c r="R224" s="255"/>
      <c r="S224" s="255"/>
      <c r="T224" s="255"/>
      <c r="U224" s="246"/>
      <c r="V224" s="253"/>
      <c r="W224" s="253"/>
      <c r="X224" s="253"/>
      <c r="Y224" s="253"/>
      <c r="Z224" s="253"/>
      <c r="AA224" s="246"/>
      <c r="AB224" s="253"/>
      <c r="AC224" s="253"/>
      <c r="AD224" s="253"/>
      <c r="AE224" s="253"/>
      <c r="AF224" s="253"/>
      <c r="AG224" s="210">
        <f t="shared" ref="AG224:AG231" si="101">SUM(AH224:AL224)</f>
        <v>0</v>
      </c>
      <c r="AH224" s="212"/>
      <c r="AI224" s="212"/>
      <c r="AJ224" s="212"/>
      <c r="AK224" s="212"/>
      <c r="AL224" s="212"/>
      <c r="AM224" s="212"/>
      <c r="AN224" s="127"/>
      <c r="AO224" s="212"/>
      <c r="AP224" s="212"/>
      <c r="AQ224" s="212"/>
      <c r="AR224" s="212"/>
      <c r="AS224" s="212"/>
      <c r="AT224" s="212"/>
      <c r="AU224" s="212"/>
      <c r="AV224" s="206"/>
      <c r="AW224" s="232"/>
      <c r="AX224" s="132"/>
      <c r="AY224" s="132"/>
      <c r="AZ224" s="132"/>
      <c r="BA224" s="115"/>
      <c r="BC224" s="6"/>
      <c r="BR224" s="7"/>
      <c r="BX224" s="6"/>
    </row>
    <row r="225" spans="1:76" ht="15.75" customHeight="1" x14ac:dyDescent="0.25">
      <c r="A225" s="6">
        <v>219</v>
      </c>
      <c r="B225" s="357" t="s">
        <v>489</v>
      </c>
      <c r="C225" s="357"/>
      <c r="D225" s="357"/>
      <c r="E225" s="323"/>
      <c r="F225" s="323"/>
      <c r="G225" s="323"/>
      <c r="H225" s="323"/>
      <c r="I225" s="264"/>
      <c r="J225" s="59"/>
      <c r="K225" s="60"/>
      <c r="L225" s="350"/>
      <c r="M225" s="350"/>
      <c r="N225" s="183"/>
      <c r="O225" s="301">
        <f t="shared" si="100"/>
        <v>0</v>
      </c>
      <c r="P225" s="255"/>
      <c r="Q225" s="255"/>
      <c r="R225" s="255"/>
      <c r="S225" s="255"/>
      <c r="T225" s="255"/>
      <c r="U225" s="246"/>
      <c r="V225" s="253"/>
      <c r="W225" s="253"/>
      <c r="X225" s="253"/>
      <c r="Y225" s="253"/>
      <c r="Z225" s="253"/>
      <c r="AA225" s="246"/>
      <c r="AB225" s="253"/>
      <c r="AC225" s="253"/>
      <c r="AD225" s="253"/>
      <c r="AE225" s="253"/>
      <c r="AF225" s="253"/>
      <c r="AG225" s="210">
        <f t="shared" si="101"/>
        <v>0</v>
      </c>
      <c r="AH225" s="212"/>
      <c r="AI225" s="212"/>
      <c r="AJ225" s="212"/>
      <c r="AK225" s="212"/>
      <c r="AL225" s="212"/>
      <c r="AM225" s="212"/>
      <c r="AN225" s="127"/>
      <c r="AO225" s="212"/>
      <c r="AP225" s="212"/>
      <c r="AQ225" s="212"/>
      <c r="AR225" s="212"/>
      <c r="AS225" s="212"/>
      <c r="AT225" s="212"/>
      <c r="AU225" s="212"/>
      <c r="AV225" s="206"/>
      <c r="AW225" s="232"/>
      <c r="AX225" s="132"/>
      <c r="AY225" s="132"/>
      <c r="AZ225" s="132"/>
      <c r="BA225" s="115"/>
      <c r="BC225" s="6"/>
      <c r="BR225" s="7"/>
      <c r="BX225" s="6"/>
    </row>
    <row r="226" spans="1:76" ht="96.75" customHeight="1" x14ac:dyDescent="0.25">
      <c r="A226" s="6">
        <v>220</v>
      </c>
      <c r="B226" s="357"/>
      <c r="C226" s="357"/>
      <c r="D226" s="357"/>
      <c r="E226" s="323"/>
      <c r="F226" s="323"/>
      <c r="G226" s="323"/>
      <c r="H226" s="323"/>
      <c r="I226" s="264"/>
      <c r="J226" s="59"/>
      <c r="K226" s="60"/>
      <c r="L226" s="350"/>
      <c r="M226" s="350"/>
      <c r="N226" s="183"/>
      <c r="O226" s="301">
        <f t="shared" si="100"/>
        <v>0</v>
      </c>
      <c r="P226" s="255"/>
      <c r="Q226" s="255"/>
      <c r="R226" s="255"/>
      <c r="S226" s="255"/>
      <c r="T226" s="255"/>
      <c r="U226" s="246"/>
      <c r="V226" s="253"/>
      <c r="W226" s="253"/>
      <c r="X226" s="253"/>
      <c r="Y226" s="253"/>
      <c r="Z226" s="253"/>
      <c r="AA226" s="246"/>
      <c r="AB226" s="253"/>
      <c r="AC226" s="253"/>
      <c r="AD226" s="253"/>
      <c r="AE226" s="253"/>
      <c r="AF226" s="253"/>
      <c r="AG226" s="210">
        <f t="shared" si="101"/>
        <v>0</v>
      </c>
      <c r="AH226" s="212"/>
      <c r="AI226" s="212"/>
      <c r="AJ226" s="212"/>
      <c r="AK226" s="212"/>
      <c r="AL226" s="212"/>
      <c r="AM226" s="212"/>
      <c r="AN226" s="127"/>
      <c r="AO226" s="212"/>
      <c r="AP226" s="212"/>
      <c r="AQ226" s="212"/>
      <c r="AR226" s="212"/>
      <c r="AS226" s="212"/>
      <c r="AT226" s="212"/>
      <c r="AU226" s="212"/>
      <c r="AV226" s="206"/>
      <c r="AW226" s="232"/>
      <c r="AX226" s="132"/>
      <c r="AY226" s="132"/>
      <c r="AZ226" s="132"/>
      <c r="BA226" s="115"/>
      <c r="BC226" s="6"/>
      <c r="BR226" s="7"/>
      <c r="BX226" s="6"/>
    </row>
    <row r="227" spans="1:76" ht="86.25" customHeight="1" x14ac:dyDescent="0.25">
      <c r="A227" s="6">
        <v>221</v>
      </c>
      <c r="B227" s="171" t="s">
        <v>490</v>
      </c>
      <c r="C227" s="23" t="s">
        <v>13</v>
      </c>
      <c r="D227" s="242">
        <f>SUM(D228:D229)</f>
        <v>2</v>
      </c>
      <c r="E227" s="42"/>
      <c r="F227" s="42"/>
      <c r="G227" s="42"/>
      <c r="H227" s="42"/>
      <c r="I227" s="251"/>
      <c r="J227" s="176" t="s">
        <v>13</v>
      </c>
      <c r="K227" s="30">
        <f>SUM(K229:K229)+K228</f>
        <v>2</v>
      </c>
      <c r="L227" s="37"/>
      <c r="M227" s="37"/>
      <c r="N227" s="135"/>
      <c r="O227" s="220">
        <f t="shared" si="100"/>
        <v>0</v>
      </c>
      <c r="P227" s="220">
        <f>SUM(P228:P231)</f>
        <v>0</v>
      </c>
      <c r="Q227" s="220">
        <f t="shared" ref="Q227:T227" si="102">SUM(Q228:Q231)</f>
        <v>0</v>
      </c>
      <c r="R227" s="220">
        <f t="shared" si="102"/>
        <v>0</v>
      </c>
      <c r="S227" s="220">
        <f t="shared" si="102"/>
        <v>0</v>
      </c>
      <c r="T227" s="220">
        <f t="shared" si="102"/>
        <v>0</v>
      </c>
      <c r="U227" s="220">
        <f>SUM(V227:Z227)</f>
        <v>0</v>
      </c>
      <c r="V227" s="125">
        <f>IF(E227&lt;(K227-P227),0,E227-(K227-P227))</f>
        <v>0</v>
      </c>
      <c r="W227" s="125">
        <f>IF(F227&lt;(K227-Q227-P227),0,F227-(K227-Q227-P227)-V227)</f>
        <v>0</v>
      </c>
      <c r="X227" s="125">
        <f>IF(G227&lt;(K227-R227-Q227-P227),0,G227-(K227-R227-Q227-P227)-W227-V227)</f>
        <v>0</v>
      </c>
      <c r="Y227" s="125">
        <f>IF(H227&lt;(K227-S227-R227-Q227-P227),0,H227-(K227-S227-R227-Q227-P227)-X227-W227-V227)</f>
        <v>0</v>
      </c>
      <c r="Z227" s="125">
        <f>IF(I227&lt;(K227-T227-S227-R227-Q227-P227),0,I227-(K227-T227-S227-R227-Q227-P227)-Y227-X227-W227-V227)</f>
        <v>0</v>
      </c>
      <c r="AA227" s="125">
        <f>SUM(AB227:AF227)</f>
        <v>0</v>
      </c>
      <c r="AB227" s="125">
        <f>V227</f>
        <v>0</v>
      </c>
      <c r="AC227" s="125">
        <f>W227-AH227</f>
        <v>0</v>
      </c>
      <c r="AD227" s="125">
        <f>X227-AI227-AH227</f>
        <v>0</v>
      </c>
      <c r="AE227" s="125">
        <f>Y227-AJ227-AI227-AH227</f>
        <v>0</v>
      </c>
      <c r="AF227" s="125">
        <f>Z227-AK227-AJ227-AI227-AH227</f>
        <v>0</v>
      </c>
      <c r="AG227" s="125">
        <f t="shared" si="101"/>
        <v>0</v>
      </c>
      <c r="AH227" s="125">
        <f>SUM(AH228:AH231)</f>
        <v>0</v>
      </c>
      <c r="AI227" s="125">
        <f t="shared" ref="AI227:AS227" si="103">SUM(AI228:AI231)</f>
        <v>0</v>
      </c>
      <c r="AJ227" s="125">
        <f t="shared" si="103"/>
        <v>0</v>
      </c>
      <c r="AK227" s="125">
        <f t="shared" si="103"/>
        <v>0</v>
      </c>
      <c r="AL227" s="125">
        <f t="shared" si="103"/>
        <v>0</v>
      </c>
      <c r="AM227" s="125"/>
      <c r="AN227" s="125">
        <f t="shared" si="103"/>
        <v>0</v>
      </c>
      <c r="AO227" s="125">
        <f t="shared" si="103"/>
        <v>0</v>
      </c>
      <c r="AP227" s="125">
        <f t="shared" si="103"/>
        <v>0</v>
      </c>
      <c r="AQ227" s="125">
        <f t="shared" si="103"/>
        <v>0</v>
      </c>
      <c r="AR227" s="125">
        <f t="shared" si="103"/>
        <v>0</v>
      </c>
      <c r="AS227" s="125">
        <f t="shared" si="103"/>
        <v>0</v>
      </c>
      <c r="AT227" s="125"/>
      <c r="AU227" s="125"/>
      <c r="AV227" s="205"/>
      <c r="AW227" s="228"/>
      <c r="AX227" s="135"/>
      <c r="AY227" s="135"/>
      <c r="AZ227" s="135"/>
      <c r="BA227" s="115"/>
      <c r="BC227" s="6"/>
      <c r="BR227" s="7"/>
      <c r="BX227" s="6"/>
    </row>
    <row r="228" spans="1:76" ht="15.75" customHeight="1" x14ac:dyDescent="0.25">
      <c r="A228" s="6">
        <v>222</v>
      </c>
      <c r="B228" s="177"/>
      <c r="C228" s="178"/>
      <c r="D228" s="261"/>
      <c r="E228" s="63"/>
      <c r="F228" s="63"/>
      <c r="G228" s="63"/>
      <c r="H228" s="63"/>
      <c r="I228" s="265"/>
      <c r="J228" s="179"/>
      <c r="K228" s="180"/>
      <c r="L228" s="34"/>
      <c r="M228" s="34"/>
      <c r="N228" s="181"/>
      <c r="O228" s="301">
        <f t="shared" si="100"/>
        <v>0</v>
      </c>
      <c r="P228" s="241"/>
      <c r="Q228" s="241"/>
      <c r="R228" s="241"/>
      <c r="S228" s="241"/>
      <c r="T228" s="241"/>
      <c r="U228" s="289"/>
      <c r="V228" s="241"/>
      <c r="W228" s="241"/>
      <c r="X228" s="241"/>
      <c r="Y228" s="241"/>
      <c r="Z228" s="241"/>
      <c r="AA228" s="289"/>
      <c r="AB228" s="241"/>
      <c r="AC228" s="241"/>
      <c r="AD228" s="241"/>
      <c r="AE228" s="241"/>
      <c r="AF228" s="241"/>
      <c r="AG228" s="210">
        <f t="shared" si="101"/>
        <v>0</v>
      </c>
      <c r="AH228" s="181"/>
      <c r="AI228" s="181"/>
      <c r="AJ228" s="181"/>
      <c r="AK228" s="181"/>
      <c r="AL228" s="181"/>
      <c r="AM228" s="306"/>
      <c r="AN228" s="316"/>
      <c r="AO228" s="306"/>
      <c r="AP228" s="306"/>
      <c r="AQ228" s="306"/>
      <c r="AR228" s="306"/>
      <c r="AS228" s="306"/>
      <c r="AT228" s="306"/>
      <c r="AU228" s="306"/>
      <c r="AV228" s="182"/>
      <c r="AW228" s="233"/>
      <c r="AX228" s="183"/>
      <c r="AY228" s="183"/>
      <c r="AZ228" s="183"/>
      <c r="BA228" s="115"/>
      <c r="BC228" s="6"/>
      <c r="BR228" s="7"/>
      <c r="BX228" s="6"/>
    </row>
    <row r="229" spans="1:76" ht="32.25" customHeight="1" x14ac:dyDescent="0.25">
      <c r="A229" s="6">
        <v>223</v>
      </c>
      <c r="B229" s="175"/>
      <c r="C229" s="62" t="s">
        <v>491</v>
      </c>
      <c r="D229" s="261">
        <f t="shared" ref="D229" si="104">SUM(D230)</f>
        <v>2</v>
      </c>
      <c r="E229" s="63"/>
      <c r="F229" s="63"/>
      <c r="G229" s="63"/>
      <c r="H229" s="63"/>
      <c r="I229" s="265"/>
      <c r="J229" s="64"/>
      <c r="K229" s="65">
        <f>SUM(K230:K231)</f>
        <v>2</v>
      </c>
      <c r="L229" s="34"/>
      <c r="M229" s="34"/>
      <c r="N229" s="183"/>
      <c r="O229" s="301">
        <f t="shared" si="100"/>
        <v>0</v>
      </c>
      <c r="P229" s="244"/>
      <c r="Q229" s="244"/>
      <c r="R229" s="244"/>
      <c r="S229" s="244"/>
      <c r="T229" s="244"/>
      <c r="U229" s="246"/>
      <c r="V229" s="244"/>
      <c r="W229" s="245"/>
      <c r="X229" s="245"/>
      <c r="Y229" s="245"/>
      <c r="Z229" s="245"/>
      <c r="AA229" s="246"/>
      <c r="AB229" s="245"/>
      <c r="AC229" s="245"/>
      <c r="AD229" s="245"/>
      <c r="AE229" s="245"/>
      <c r="AF229" s="245"/>
      <c r="AG229" s="210">
        <f t="shared" si="101"/>
        <v>0</v>
      </c>
      <c r="AH229" s="216"/>
      <c r="AI229" s="216"/>
      <c r="AJ229" s="216"/>
      <c r="AK229" s="216"/>
      <c r="AL229" s="216"/>
      <c r="AM229" s="216"/>
      <c r="AN229" s="127"/>
      <c r="AO229" s="216"/>
      <c r="AP229" s="216"/>
      <c r="AQ229" s="216"/>
      <c r="AR229" s="216"/>
      <c r="AS229" s="216"/>
      <c r="AT229" s="216"/>
      <c r="AU229" s="216"/>
      <c r="AV229" s="207"/>
      <c r="AW229" s="233"/>
      <c r="AX229" s="183"/>
      <c r="AY229" s="183"/>
      <c r="AZ229" s="183"/>
      <c r="BA229" s="115"/>
      <c r="BC229" s="6"/>
      <c r="BR229" s="7"/>
      <c r="BX229" s="6"/>
    </row>
    <row r="230" spans="1:76" ht="24" customHeight="1" x14ac:dyDescent="0.25">
      <c r="A230" s="6">
        <v>224</v>
      </c>
      <c r="B230" s="175"/>
      <c r="C230" s="66" t="s">
        <v>320</v>
      </c>
      <c r="D230" s="44">
        <v>2</v>
      </c>
      <c r="E230" s="67"/>
      <c r="F230" s="67"/>
      <c r="G230" s="67"/>
      <c r="H230" s="67"/>
      <c r="I230" s="266"/>
      <c r="J230" s="179" t="s">
        <v>492</v>
      </c>
      <c r="K230" s="10">
        <v>1</v>
      </c>
      <c r="L230" s="34" t="s">
        <v>493</v>
      </c>
      <c r="M230" s="34"/>
      <c r="N230" s="181" t="s">
        <v>494</v>
      </c>
      <c r="O230" s="301">
        <f t="shared" si="100"/>
        <v>0</v>
      </c>
      <c r="P230" s="241"/>
      <c r="Q230" s="241"/>
      <c r="R230" s="241"/>
      <c r="S230" s="241"/>
      <c r="T230" s="241"/>
      <c r="U230" s="289"/>
      <c r="V230" s="241"/>
      <c r="W230" s="241"/>
      <c r="X230" s="241"/>
      <c r="Y230" s="241"/>
      <c r="Z230" s="241"/>
      <c r="AA230" s="289"/>
      <c r="AB230" s="241"/>
      <c r="AC230" s="241"/>
      <c r="AD230" s="241"/>
      <c r="AE230" s="241"/>
      <c r="AF230" s="241"/>
      <c r="AG230" s="210">
        <f t="shared" si="101"/>
        <v>0</v>
      </c>
      <c r="AH230" s="181"/>
      <c r="AI230" s="181"/>
      <c r="AJ230" s="181"/>
      <c r="AK230" s="181"/>
      <c r="AL230" s="181"/>
      <c r="AM230" s="306"/>
      <c r="AN230" s="316"/>
      <c r="AO230" s="306"/>
      <c r="AP230" s="306"/>
      <c r="AQ230" s="306"/>
      <c r="AR230" s="306"/>
      <c r="AS230" s="306"/>
      <c r="AT230" s="306"/>
      <c r="AU230" s="306"/>
      <c r="AV230" s="182" t="s">
        <v>495</v>
      </c>
      <c r="AW230" s="184"/>
      <c r="AX230" s="185"/>
      <c r="AY230" s="132"/>
      <c r="AZ230" s="132"/>
      <c r="BA230" s="115"/>
      <c r="BC230" s="6"/>
      <c r="BR230" s="7"/>
      <c r="BX230" s="6"/>
    </row>
    <row r="231" spans="1:76" ht="27" customHeight="1" x14ac:dyDescent="0.25">
      <c r="A231" s="6">
        <v>225</v>
      </c>
      <c r="B231" s="186"/>
      <c r="C231" s="20"/>
      <c r="D231" s="212"/>
      <c r="E231" s="24"/>
      <c r="F231" s="24"/>
      <c r="G231" s="24"/>
      <c r="H231" s="24"/>
      <c r="I231" s="253"/>
      <c r="J231" s="179" t="s">
        <v>496</v>
      </c>
      <c r="K231" s="10">
        <v>1</v>
      </c>
      <c r="L231" s="34" t="s">
        <v>493</v>
      </c>
      <c r="M231" s="34"/>
      <c r="N231" s="181" t="s">
        <v>497</v>
      </c>
      <c r="O231" s="301">
        <f t="shared" si="100"/>
        <v>0</v>
      </c>
      <c r="P231" s="241"/>
      <c r="Q231" s="241"/>
      <c r="R231" s="241"/>
      <c r="S231" s="241"/>
      <c r="T231" s="241"/>
      <c r="U231" s="289"/>
      <c r="V231" s="241"/>
      <c r="W231" s="241"/>
      <c r="X231" s="241"/>
      <c r="Y231" s="241"/>
      <c r="Z231" s="241"/>
      <c r="AA231" s="289"/>
      <c r="AB231" s="241"/>
      <c r="AC231" s="241"/>
      <c r="AD231" s="241"/>
      <c r="AE231" s="241"/>
      <c r="AF231" s="241"/>
      <c r="AG231" s="210">
        <f t="shared" si="101"/>
        <v>0</v>
      </c>
      <c r="AH231" s="181"/>
      <c r="AI231" s="181"/>
      <c r="AJ231" s="181"/>
      <c r="AK231" s="181"/>
      <c r="AL231" s="181"/>
      <c r="AM231" s="306"/>
      <c r="AN231" s="316"/>
      <c r="AO231" s="306"/>
      <c r="AP231" s="306"/>
      <c r="AQ231" s="306"/>
      <c r="AR231" s="306"/>
      <c r="AS231" s="306"/>
      <c r="AT231" s="306"/>
      <c r="AU231" s="306"/>
      <c r="AV231" s="182" t="s">
        <v>495</v>
      </c>
      <c r="AW231" s="132"/>
      <c r="AX231" s="185">
        <v>0</v>
      </c>
      <c r="AY231" s="132"/>
      <c r="AZ231" s="132"/>
      <c r="BA231" s="115"/>
      <c r="BC231" s="6"/>
      <c r="BR231" s="7"/>
      <c r="BX231" s="6"/>
    </row>
    <row r="232" spans="1:76" ht="63" customHeight="1" x14ac:dyDescent="0.25">
      <c r="A232" s="6">
        <v>226</v>
      </c>
      <c r="B232" s="171" t="s">
        <v>498</v>
      </c>
      <c r="C232" s="23" t="s">
        <v>13</v>
      </c>
      <c r="D232" s="125">
        <f>D234+D237+D241</f>
        <v>6.5180867609434996</v>
      </c>
      <c r="E232" s="125">
        <v>6.5180867609434996</v>
      </c>
      <c r="F232" s="125">
        <v>6.5180867609434996</v>
      </c>
      <c r="G232" s="125">
        <v>6.5180867609434996</v>
      </c>
      <c r="H232" s="125">
        <v>6.5180867609434996</v>
      </c>
      <c r="I232" s="125">
        <v>6.5180867609434996</v>
      </c>
      <c r="J232" s="176" t="s">
        <v>13</v>
      </c>
      <c r="K232" s="30">
        <f>SUM(K233:K234)</f>
        <v>9</v>
      </c>
      <c r="L232" s="174"/>
      <c r="M232" s="174"/>
      <c r="N232" s="135"/>
      <c r="O232" s="220">
        <f>SUM(P232:T232)</f>
        <v>8</v>
      </c>
      <c r="P232" s="220">
        <f>SUM(P233:P242)</f>
        <v>0</v>
      </c>
      <c r="Q232" s="220">
        <f t="shared" ref="Q232:T232" si="105">SUM(Q233:Q242)</f>
        <v>5</v>
      </c>
      <c r="R232" s="220">
        <f t="shared" si="105"/>
        <v>3</v>
      </c>
      <c r="S232" s="220">
        <f t="shared" si="105"/>
        <v>0</v>
      </c>
      <c r="T232" s="220">
        <f t="shared" si="105"/>
        <v>0</v>
      </c>
      <c r="U232" s="220">
        <f>SUM(V232:Z232)</f>
        <v>5.5180867609434996</v>
      </c>
      <c r="V232" s="125">
        <f>IF(E232&lt;(K232-P232),0,E232-(K232-P232))</f>
        <v>0</v>
      </c>
      <c r="W232" s="125">
        <f>IF(F232&lt;(K232-Q232-P232),0,F232-(K232-Q232-P232)-V232)</f>
        <v>2.5180867609434996</v>
      </c>
      <c r="X232" s="125">
        <f>IF(G232&lt;(K232-R232-Q232-P232),0,G232-(K232-R232-Q232-P232)-W232-V232)</f>
        <v>3</v>
      </c>
      <c r="Y232" s="125">
        <f>IF(H232&lt;(K232-S232-R232-Q232-P232),0,H232-(K232-S232-R232-Q232-P232)-X232-W232-V232)</f>
        <v>0</v>
      </c>
      <c r="Z232" s="125">
        <f>IF(I232&lt;(K232-T232-S232-R232-Q232-P232),0,I232-(K232-T232-S232-R232-Q232-P232)-Y232-X232-W232-V232)</f>
        <v>0</v>
      </c>
      <c r="AA232" s="125">
        <f>SUM(AB232:AF232)</f>
        <v>3.5180867609434996</v>
      </c>
      <c r="AB232" s="125">
        <f>V232</f>
        <v>0</v>
      </c>
      <c r="AC232" s="125">
        <f>W232-AH232</f>
        <v>2.5180867609434996</v>
      </c>
      <c r="AD232" s="125">
        <f>X232-AI232-AH232</f>
        <v>3</v>
      </c>
      <c r="AE232" s="125">
        <f>Y232-AJ232-AI232-AH232</f>
        <v>0</v>
      </c>
      <c r="AF232" s="125">
        <f>Z232-AK232-AJ232-AI232-AH232</f>
        <v>-2</v>
      </c>
      <c r="AG232" s="242">
        <f>SUM(AH232:AL232)</f>
        <v>3</v>
      </c>
      <c r="AH232" s="242">
        <f>SUM(AH233:AH242)</f>
        <v>0</v>
      </c>
      <c r="AI232" s="242">
        <f t="shared" ref="AI232:AS232" si="106">SUM(AI233:AI242)</f>
        <v>0</v>
      </c>
      <c r="AJ232" s="242">
        <f t="shared" si="106"/>
        <v>0</v>
      </c>
      <c r="AK232" s="242">
        <f t="shared" si="106"/>
        <v>2</v>
      </c>
      <c r="AL232" s="242">
        <f t="shared" si="106"/>
        <v>1</v>
      </c>
      <c r="AM232" s="242"/>
      <c r="AN232" s="242">
        <f t="shared" si="106"/>
        <v>0</v>
      </c>
      <c r="AO232" s="242">
        <f t="shared" si="106"/>
        <v>0</v>
      </c>
      <c r="AP232" s="242">
        <f t="shared" si="106"/>
        <v>0</v>
      </c>
      <c r="AQ232" s="242">
        <f t="shared" si="106"/>
        <v>0</v>
      </c>
      <c r="AR232" s="242">
        <f t="shared" si="106"/>
        <v>21491166.666666668</v>
      </c>
      <c r="AS232" s="242">
        <f t="shared" si="106"/>
        <v>11199750.000000002</v>
      </c>
      <c r="AT232" s="242"/>
      <c r="AU232" s="242"/>
      <c r="AV232" s="205"/>
      <c r="AW232" s="228"/>
      <c r="AX232" s="135"/>
      <c r="AY232" s="135"/>
      <c r="AZ232" s="135"/>
      <c r="BA232" s="115"/>
      <c r="BC232" s="6"/>
      <c r="BR232" s="7"/>
      <c r="BX232" s="6"/>
    </row>
    <row r="233" spans="1:76" ht="15.75" customHeight="1" x14ac:dyDescent="0.25">
      <c r="A233" s="6">
        <v>227</v>
      </c>
      <c r="B233" s="187"/>
      <c r="C233" s="68"/>
      <c r="D233" s="262"/>
      <c r="E233" s="69"/>
      <c r="F233" s="69"/>
      <c r="G233" s="69"/>
      <c r="H233" s="69"/>
      <c r="I233" s="267"/>
      <c r="J233" s="179" t="s">
        <v>499</v>
      </c>
      <c r="K233" s="10">
        <v>1</v>
      </c>
      <c r="L233" s="34" t="s">
        <v>18</v>
      </c>
      <c r="M233" s="34"/>
      <c r="N233" s="181" t="s">
        <v>500</v>
      </c>
      <c r="O233" s="289">
        <f>SUM(P233:T233)</f>
        <v>1</v>
      </c>
      <c r="P233" s="241"/>
      <c r="Q233" s="241"/>
      <c r="R233" s="241">
        <v>1</v>
      </c>
      <c r="S233" s="241"/>
      <c r="T233" s="241"/>
      <c r="U233" s="289"/>
      <c r="V233" s="241"/>
      <c r="W233" s="241"/>
      <c r="X233" s="211"/>
      <c r="Y233" s="241"/>
      <c r="Z233" s="241"/>
      <c r="AA233" s="289"/>
      <c r="AB233" s="241"/>
      <c r="AC233" s="241"/>
      <c r="AD233" s="241"/>
      <c r="AE233" s="241"/>
      <c r="AF233" s="241"/>
      <c r="AG233" s="283">
        <f t="shared" ref="AG233:AG235" si="107">SUM(AH233:AL233)</f>
        <v>0</v>
      </c>
      <c r="AH233" s="181"/>
      <c r="AI233" s="181"/>
      <c r="AJ233" s="181"/>
      <c r="AK233" s="181"/>
      <c r="AL233" s="181"/>
      <c r="AM233" s="306"/>
      <c r="AN233" s="316"/>
      <c r="AO233" s="306"/>
      <c r="AP233" s="306"/>
      <c r="AQ233" s="306"/>
      <c r="AR233" s="306"/>
      <c r="AS233" s="306"/>
      <c r="AT233" s="306"/>
      <c r="AU233" s="306"/>
      <c r="AV233" s="208" t="s">
        <v>782</v>
      </c>
      <c r="AW233" s="165" t="s">
        <v>783</v>
      </c>
      <c r="AX233" s="138">
        <v>62287.96</v>
      </c>
      <c r="AY233" s="148">
        <v>228</v>
      </c>
      <c r="AZ233" s="139">
        <v>46387</v>
      </c>
      <c r="BA233" s="12">
        <v>2026</v>
      </c>
      <c r="BC233" s="6"/>
      <c r="BR233" s="7"/>
      <c r="BX233" s="6"/>
    </row>
    <row r="234" spans="1:76" ht="28.5" customHeight="1" x14ac:dyDescent="0.25">
      <c r="A234" s="6">
        <v>228</v>
      </c>
      <c r="B234" s="187"/>
      <c r="C234" s="62" t="s">
        <v>501</v>
      </c>
      <c r="D234" s="65">
        <f>SUM(D235:D236)</f>
        <v>4.3832488862647443</v>
      </c>
      <c r="E234" s="70"/>
      <c r="F234" s="70"/>
      <c r="G234" s="70"/>
      <c r="H234" s="70"/>
      <c r="I234" s="268"/>
      <c r="J234" s="64"/>
      <c r="K234" s="65">
        <f>SUM(K235:K242)</f>
        <v>8</v>
      </c>
      <c r="L234" s="71"/>
      <c r="M234" s="71"/>
      <c r="N234" s="183"/>
      <c r="O234" s="289">
        <f t="shared" ref="O234:O242" si="108">SUM(P234:T234)</f>
        <v>0</v>
      </c>
      <c r="P234" s="244"/>
      <c r="Q234" s="244"/>
      <c r="R234" s="244"/>
      <c r="S234" s="244"/>
      <c r="T234" s="244"/>
      <c r="U234" s="246"/>
      <c r="V234" s="244"/>
      <c r="W234" s="245"/>
      <c r="X234" s="245"/>
      <c r="Y234" s="245"/>
      <c r="Z234" s="245"/>
      <c r="AA234" s="246"/>
      <c r="AB234" s="245"/>
      <c r="AC234" s="245"/>
      <c r="AD234" s="245"/>
      <c r="AE234" s="245"/>
      <c r="AF234" s="245"/>
      <c r="AG234" s="283">
        <f t="shared" si="107"/>
        <v>0</v>
      </c>
      <c r="AH234" s="216"/>
      <c r="AI234" s="216"/>
      <c r="AJ234" s="216"/>
      <c r="AK234" s="216"/>
      <c r="AL234" s="216"/>
      <c r="AM234" s="216"/>
      <c r="AN234" s="127"/>
      <c r="AO234" s="216"/>
      <c r="AP234" s="216"/>
      <c r="AQ234" s="216"/>
      <c r="AR234" s="216"/>
      <c r="AS234" s="216"/>
      <c r="AT234" s="216"/>
      <c r="AU234" s="216"/>
      <c r="AV234" s="207"/>
      <c r="AW234" s="165"/>
      <c r="AX234" s="138"/>
      <c r="AY234" s="148"/>
      <c r="AZ234" s="183"/>
      <c r="BA234" s="115"/>
      <c r="BC234" s="6"/>
      <c r="BR234" s="7"/>
      <c r="BX234" s="6"/>
    </row>
    <row r="235" spans="1:76" ht="30" customHeight="1" x14ac:dyDescent="0.25">
      <c r="A235" s="6">
        <v>229</v>
      </c>
      <c r="B235" s="187"/>
      <c r="C235" s="15" t="s">
        <v>502</v>
      </c>
      <c r="D235" s="263">
        <v>2.4664876120023838</v>
      </c>
      <c r="E235" s="72"/>
      <c r="F235" s="72"/>
      <c r="G235" s="72"/>
      <c r="H235" s="72"/>
      <c r="I235" s="269"/>
      <c r="J235" s="179" t="s">
        <v>503</v>
      </c>
      <c r="K235" s="10">
        <v>1</v>
      </c>
      <c r="L235" s="34" t="s">
        <v>504</v>
      </c>
      <c r="M235" s="34"/>
      <c r="N235" s="181" t="s">
        <v>505</v>
      </c>
      <c r="O235" s="289">
        <f t="shared" si="108"/>
        <v>1</v>
      </c>
      <c r="P235" s="241"/>
      <c r="Q235" s="241">
        <v>1</v>
      </c>
      <c r="R235" s="241"/>
      <c r="S235" s="241"/>
      <c r="T235" s="241"/>
      <c r="U235" s="289"/>
      <c r="V235" s="241"/>
      <c r="W235" s="211"/>
      <c r="X235" s="241"/>
      <c r="Y235" s="241"/>
      <c r="Z235" s="241"/>
      <c r="AA235" s="289"/>
      <c r="AB235" s="241"/>
      <c r="AC235" s="241"/>
      <c r="AD235" s="241"/>
      <c r="AE235" s="241"/>
      <c r="AF235" s="241"/>
      <c r="AG235" s="283">
        <f t="shared" si="107"/>
        <v>0</v>
      </c>
      <c r="AH235" s="181"/>
      <c r="AI235" s="181"/>
      <c r="AJ235" s="181"/>
      <c r="AK235" s="181"/>
      <c r="AL235" s="181"/>
      <c r="AM235" s="306"/>
      <c r="AN235" s="316"/>
      <c r="AO235" s="306"/>
      <c r="AP235" s="306"/>
      <c r="AQ235" s="306"/>
      <c r="AR235" s="306"/>
      <c r="AS235" s="306"/>
      <c r="AT235" s="306"/>
      <c r="AU235" s="306"/>
      <c r="AV235" s="208" t="s">
        <v>784</v>
      </c>
      <c r="AW235" s="165" t="s">
        <v>596</v>
      </c>
      <c r="AX235" s="138">
        <v>2327.69</v>
      </c>
      <c r="AY235" s="148">
        <v>151</v>
      </c>
      <c r="AZ235" s="139">
        <v>46006</v>
      </c>
      <c r="BA235" s="16">
        <v>2025</v>
      </c>
      <c r="BC235" s="6"/>
      <c r="BR235" s="7"/>
      <c r="BX235" s="6"/>
    </row>
    <row r="236" spans="1:76" ht="45" customHeight="1" x14ac:dyDescent="0.25">
      <c r="A236" s="6">
        <v>230</v>
      </c>
      <c r="B236" s="129"/>
      <c r="C236" s="15" t="s">
        <v>506</v>
      </c>
      <c r="D236" s="263">
        <v>1.9167612742623608</v>
      </c>
      <c r="E236" s="72"/>
      <c r="F236" s="72"/>
      <c r="G236" s="72"/>
      <c r="H236" s="72"/>
      <c r="I236" s="269"/>
      <c r="J236" s="179" t="s">
        <v>507</v>
      </c>
      <c r="K236" s="10">
        <v>1</v>
      </c>
      <c r="L236" s="34" t="s">
        <v>493</v>
      </c>
      <c r="M236" s="34"/>
      <c r="N236" s="181" t="s">
        <v>508</v>
      </c>
      <c r="O236" s="289">
        <f t="shared" si="108"/>
        <v>1</v>
      </c>
      <c r="P236" s="241"/>
      <c r="Q236" s="241"/>
      <c r="R236" s="241">
        <v>1</v>
      </c>
      <c r="S236" s="241"/>
      <c r="T236" s="241"/>
      <c r="U236" s="289"/>
      <c r="V236" s="241"/>
      <c r="W236" s="241"/>
      <c r="X236" s="211"/>
      <c r="Y236" s="241"/>
      <c r="Z236" s="241"/>
      <c r="AA236" s="289"/>
      <c r="AB236" s="241"/>
      <c r="AC236" s="241"/>
      <c r="AD236" s="241"/>
      <c r="AE236" s="241"/>
      <c r="AF236" s="241"/>
      <c r="AG236" s="283">
        <f>SUM(AH236:AL236)</f>
        <v>0</v>
      </c>
      <c r="AH236" s="239"/>
      <c r="AI236" s="239"/>
      <c r="AJ236" s="239"/>
      <c r="AK236" s="239"/>
      <c r="AL236" s="239"/>
      <c r="AM236" s="304">
        <f>10900000/1.2</f>
        <v>9083333.333333334</v>
      </c>
      <c r="AN236" s="338"/>
      <c r="AO236" s="337"/>
      <c r="AP236" s="337"/>
      <c r="AQ236" s="337"/>
      <c r="AR236" s="337"/>
      <c r="AS236" s="337"/>
      <c r="AT236" s="337"/>
      <c r="AU236" s="337"/>
      <c r="AV236" s="208" t="s">
        <v>785</v>
      </c>
      <c r="AW236" s="165" t="s">
        <v>786</v>
      </c>
      <c r="AX236" s="138">
        <v>259533.9</v>
      </c>
      <c r="AY236" s="148">
        <v>148</v>
      </c>
      <c r="AZ236" s="139">
        <v>46357</v>
      </c>
      <c r="BA236" s="12">
        <v>2026</v>
      </c>
      <c r="BC236" s="6"/>
      <c r="BR236" s="7"/>
      <c r="BX236" s="6"/>
    </row>
    <row r="237" spans="1:76" ht="28.5" customHeight="1" x14ac:dyDescent="0.25">
      <c r="A237" s="6">
        <v>231</v>
      </c>
      <c r="B237" s="187"/>
      <c r="C237" s="62" t="s">
        <v>509</v>
      </c>
      <c r="D237" s="65">
        <f>SUM(D238:D240)</f>
        <v>1.2938895988166872</v>
      </c>
      <c r="E237" s="70"/>
      <c r="F237" s="70"/>
      <c r="G237" s="70"/>
      <c r="H237" s="70"/>
      <c r="I237" s="268"/>
      <c r="J237" s="179" t="s">
        <v>510</v>
      </c>
      <c r="K237" s="247">
        <v>1</v>
      </c>
      <c r="L237" s="41" t="s">
        <v>504</v>
      </c>
      <c r="M237" s="147"/>
      <c r="N237" s="181" t="s">
        <v>511</v>
      </c>
      <c r="O237" s="289">
        <f t="shared" si="108"/>
        <v>1</v>
      </c>
      <c r="P237" s="241"/>
      <c r="Q237" s="241">
        <v>1</v>
      </c>
      <c r="R237" s="241"/>
      <c r="S237" s="241"/>
      <c r="T237" s="241"/>
      <c r="U237" s="289"/>
      <c r="V237" s="241"/>
      <c r="W237" s="211"/>
      <c r="X237" s="241"/>
      <c r="Y237" s="241"/>
      <c r="Z237" s="241"/>
      <c r="AA237" s="289"/>
      <c r="AB237" s="241"/>
      <c r="AC237" s="241"/>
      <c r="AD237" s="241"/>
      <c r="AE237" s="241"/>
      <c r="AF237" s="241"/>
      <c r="AG237" s="283">
        <f t="shared" ref="AG237:AG242" si="109">SUM(AH237:AL237)</f>
        <v>0</v>
      </c>
      <c r="AH237" s="239"/>
      <c r="AI237" s="239"/>
      <c r="AJ237" s="239"/>
      <c r="AK237" s="239"/>
      <c r="AL237" s="239"/>
      <c r="AM237" s="304">
        <f>4552000/1.2</f>
        <v>3793333.3333333335</v>
      </c>
      <c r="AN237" s="338"/>
      <c r="AO237" s="337"/>
      <c r="AP237" s="337"/>
      <c r="AQ237" s="337"/>
      <c r="AR237" s="337"/>
      <c r="AS237" s="337"/>
      <c r="AT237" s="337"/>
      <c r="AU237" s="337"/>
      <c r="AV237" s="208" t="s">
        <v>787</v>
      </c>
      <c r="AW237" s="165" t="s">
        <v>788</v>
      </c>
      <c r="AX237" s="138">
        <v>11478.54</v>
      </c>
      <c r="AY237" s="271">
        <v>212</v>
      </c>
      <c r="AZ237" s="351">
        <v>46017</v>
      </c>
      <c r="BA237" s="16">
        <v>2025</v>
      </c>
      <c r="BC237" s="6"/>
      <c r="BR237" s="7"/>
      <c r="BX237" s="6"/>
    </row>
    <row r="238" spans="1:76" ht="45" customHeight="1" x14ac:dyDescent="0.25">
      <c r="A238" s="6">
        <v>232</v>
      </c>
      <c r="B238" s="187"/>
      <c r="C238" s="15" t="s">
        <v>506</v>
      </c>
      <c r="D238" s="263">
        <v>0</v>
      </c>
      <c r="E238" s="72"/>
      <c r="F238" s="72"/>
      <c r="G238" s="72"/>
      <c r="H238" s="72"/>
      <c r="I238" s="269"/>
      <c r="J238" s="179" t="s">
        <v>512</v>
      </c>
      <c r="K238" s="10">
        <v>1</v>
      </c>
      <c r="L238" s="34" t="s">
        <v>493</v>
      </c>
      <c r="M238" s="34"/>
      <c r="N238" s="181" t="s">
        <v>513</v>
      </c>
      <c r="O238" s="289">
        <f t="shared" si="108"/>
        <v>1</v>
      </c>
      <c r="P238" s="241"/>
      <c r="Q238" s="241">
        <v>1</v>
      </c>
      <c r="R238" s="241"/>
      <c r="S238" s="241"/>
      <c r="T238" s="241"/>
      <c r="U238" s="289"/>
      <c r="V238" s="241"/>
      <c r="W238" s="211"/>
      <c r="X238" s="241"/>
      <c r="Y238" s="241"/>
      <c r="Z238" s="241"/>
      <c r="AA238" s="289"/>
      <c r="AB238" s="241"/>
      <c r="AC238" s="241"/>
      <c r="AD238" s="241"/>
      <c r="AE238" s="241"/>
      <c r="AF238" s="241"/>
      <c r="AG238" s="283">
        <f t="shared" si="109"/>
        <v>0</v>
      </c>
      <c r="AH238" s="239"/>
      <c r="AI238" s="239"/>
      <c r="AJ238" s="239"/>
      <c r="AK238" s="239"/>
      <c r="AL238" s="239"/>
      <c r="AM238" s="306"/>
      <c r="AN238" s="316"/>
      <c r="AO238" s="306"/>
      <c r="AP238" s="306"/>
      <c r="AQ238" s="306"/>
      <c r="AR238" s="306"/>
      <c r="AS238" s="306"/>
      <c r="AT238" s="306"/>
      <c r="AU238" s="306"/>
      <c r="AV238" s="208" t="s">
        <v>789</v>
      </c>
      <c r="AW238" s="165" t="s">
        <v>744</v>
      </c>
      <c r="AX238" s="138">
        <v>75800.34</v>
      </c>
      <c r="AY238" s="148">
        <v>149</v>
      </c>
      <c r="AZ238" s="139">
        <v>46007</v>
      </c>
      <c r="BA238" s="16">
        <v>2025</v>
      </c>
      <c r="BC238" s="6"/>
      <c r="BR238" s="7"/>
      <c r="BX238" s="6"/>
    </row>
    <row r="239" spans="1:76" ht="45" customHeight="1" x14ac:dyDescent="0.25">
      <c r="A239" s="6">
        <v>233</v>
      </c>
      <c r="B239" s="187"/>
      <c r="C239" s="15" t="s">
        <v>514</v>
      </c>
      <c r="D239" s="263">
        <v>1.4482172297924555E-2</v>
      </c>
      <c r="E239" s="72"/>
      <c r="F239" s="72"/>
      <c r="G239" s="72"/>
      <c r="H239" s="72"/>
      <c r="I239" s="269"/>
      <c r="J239" s="179" t="s">
        <v>512</v>
      </c>
      <c r="K239" s="10">
        <v>1</v>
      </c>
      <c r="L239" s="34" t="s">
        <v>493</v>
      </c>
      <c r="M239" s="34" t="s">
        <v>818</v>
      </c>
      <c r="N239" s="181" t="s">
        <v>515</v>
      </c>
      <c r="O239" s="289">
        <f t="shared" si="108"/>
        <v>1</v>
      </c>
      <c r="P239" s="241"/>
      <c r="Q239" s="241"/>
      <c r="R239" s="241">
        <v>1</v>
      </c>
      <c r="S239" s="241"/>
      <c r="T239" s="241"/>
      <c r="U239" s="289"/>
      <c r="V239" s="241"/>
      <c r="W239" s="241"/>
      <c r="X239" s="211"/>
      <c r="Y239" s="241"/>
      <c r="Z239" s="241"/>
      <c r="AA239" s="289"/>
      <c r="AB239" s="241"/>
      <c r="AC239" s="241"/>
      <c r="AD239" s="241"/>
      <c r="AE239" s="241"/>
      <c r="AF239" s="241"/>
      <c r="AG239" s="283">
        <f t="shared" si="109"/>
        <v>1</v>
      </c>
      <c r="AH239" s="239"/>
      <c r="AI239" s="239"/>
      <c r="AJ239" s="239"/>
      <c r="AK239" s="239">
        <v>1</v>
      </c>
      <c r="AL239" s="239"/>
      <c r="AM239" s="304">
        <f t="shared" ref="AM239:AM240" si="110">10900000/1.2</f>
        <v>9083333.333333334</v>
      </c>
      <c r="AN239" s="338"/>
      <c r="AO239" s="337"/>
      <c r="AP239" s="337"/>
      <c r="AQ239" s="337"/>
      <c r="AR239" s="337">
        <f>AM239*1.183</f>
        <v>10745583.333333334</v>
      </c>
      <c r="AS239" s="337"/>
      <c r="AT239" s="353" t="str">
        <f t="shared" ref="AT239:AT240" si="111">HYPERLINK(AV239&amp;".pdf",AV239)</f>
        <v>00007361</v>
      </c>
      <c r="AU239" s="353" t="s">
        <v>835</v>
      </c>
      <c r="AV239" s="208" t="s">
        <v>790</v>
      </c>
      <c r="AW239" s="165" t="s">
        <v>791</v>
      </c>
      <c r="AX239" s="138">
        <v>158368.59</v>
      </c>
      <c r="AY239" s="148">
        <v>155</v>
      </c>
      <c r="AZ239" s="139">
        <v>46378</v>
      </c>
      <c r="BA239" s="12">
        <v>2026</v>
      </c>
      <c r="BC239" s="6"/>
      <c r="BR239" s="7"/>
      <c r="BX239" s="6"/>
    </row>
    <row r="240" spans="1:76" ht="30" customHeight="1" x14ac:dyDescent="0.25">
      <c r="A240" s="6">
        <v>234</v>
      </c>
      <c r="B240" s="187"/>
      <c r="C240" s="15" t="s">
        <v>516</v>
      </c>
      <c r="D240" s="263">
        <v>1.2794074265187627</v>
      </c>
      <c r="E240" s="72"/>
      <c r="F240" s="72"/>
      <c r="G240" s="72"/>
      <c r="H240" s="72"/>
      <c r="I240" s="269"/>
      <c r="J240" s="179" t="s">
        <v>325</v>
      </c>
      <c r="K240" s="10">
        <v>1</v>
      </c>
      <c r="L240" s="34" t="s">
        <v>493</v>
      </c>
      <c r="M240" s="34" t="s">
        <v>818</v>
      </c>
      <c r="N240" s="181" t="s">
        <v>517</v>
      </c>
      <c r="O240" s="289">
        <f t="shared" si="108"/>
        <v>1</v>
      </c>
      <c r="P240" s="241"/>
      <c r="Q240" s="241">
        <v>1</v>
      </c>
      <c r="R240" s="241"/>
      <c r="S240" s="241"/>
      <c r="T240" s="241"/>
      <c r="U240" s="289"/>
      <c r="V240" s="241"/>
      <c r="W240" s="211"/>
      <c r="X240" s="241"/>
      <c r="Y240" s="241"/>
      <c r="Z240" s="241"/>
      <c r="AA240" s="289"/>
      <c r="AB240" s="241"/>
      <c r="AC240" s="241"/>
      <c r="AD240" s="241"/>
      <c r="AE240" s="241"/>
      <c r="AF240" s="241"/>
      <c r="AG240" s="283">
        <f t="shared" si="109"/>
        <v>1</v>
      </c>
      <c r="AH240" s="239"/>
      <c r="AI240" s="239"/>
      <c r="AJ240" s="239"/>
      <c r="AK240" s="239"/>
      <c r="AL240" s="239">
        <v>1</v>
      </c>
      <c r="AM240" s="304">
        <f t="shared" si="110"/>
        <v>9083333.333333334</v>
      </c>
      <c r="AN240" s="338"/>
      <c r="AO240" s="337"/>
      <c r="AP240" s="337"/>
      <c r="AQ240" s="337"/>
      <c r="AR240" s="337"/>
      <c r="AS240" s="337">
        <f>AM240*1.233</f>
        <v>11199750.000000002</v>
      </c>
      <c r="AT240" s="353" t="str">
        <f t="shared" si="111"/>
        <v>00005075</v>
      </c>
      <c r="AU240" s="353" t="s">
        <v>835</v>
      </c>
      <c r="AV240" s="208" t="s">
        <v>792</v>
      </c>
      <c r="AW240" s="165" t="s">
        <v>658</v>
      </c>
      <c r="AX240" s="138">
        <v>150120.84</v>
      </c>
      <c r="AY240" s="148">
        <v>180</v>
      </c>
      <c r="AZ240" s="139">
        <v>45998</v>
      </c>
      <c r="BA240" s="16">
        <v>2025</v>
      </c>
      <c r="BC240" s="6"/>
      <c r="BR240" s="7"/>
      <c r="BX240" s="6"/>
    </row>
    <row r="241" spans="1:76" ht="30" customHeight="1" x14ac:dyDescent="0.25">
      <c r="A241" s="6">
        <v>235</v>
      </c>
      <c r="B241" s="187"/>
      <c r="C241" s="62" t="s">
        <v>518</v>
      </c>
      <c r="D241" s="65">
        <f>D242</f>
        <v>0.84094827586206866</v>
      </c>
      <c r="E241" s="70"/>
      <c r="F241" s="70"/>
      <c r="G241" s="70"/>
      <c r="H241" s="70"/>
      <c r="I241" s="268"/>
      <c r="J241" s="74" t="s">
        <v>519</v>
      </c>
      <c r="K241" s="10">
        <v>1</v>
      </c>
      <c r="L241" s="34" t="s">
        <v>493</v>
      </c>
      <c r="M241" s="34"/>
      <c r="N241" s="181" t="s">
        <v>520</v>
      </c>
      <c r="O241" s="289">
        <f t="shared" si="108"/>
        <v>0</v>
      </c>
      <c r="P241" s="241"/>
      <c r="Q241" s="241"/>
      <c r="R241" s="241"/>
      <c r="S241" s="241"/>
      <c r="T241" s="241"/>
      <c r="U241" s="289"/>
      <c r="V241" s="241"/>
      <c r="W241" s="241"/>
      <c r="X241" s="241"/>
      <c r="Y241" s="241"/>
      <c r="Z241" s="241"/>
      <c r="AA241" s="289"/>
      <c r="AB241" s="241"/>
      <c r="AC241" s="241"/>
      <c r="AD241" s="241"/>
      <c r="AE241" s="241"/>
      <c r="AF241" s="241"/>
      <c r="AG241" s="283">
        <f t="shared" si="109"/>
        <v>0</v>
      </c>
      <c r="AH241" s="239"/>
      <c r="AI241" s="239"/>
      <c r="AJ241" s="239"/>
      <c r="AK241" s="239"/>
      <c r="AL241" s="239"/>
      <c r="AM241" s="306"/>
      <c r="AN241" s="316"/>
      <c r="AO241" s="306"/>
      <c r="AP241" s="306"/>
      <c r="AQ241" s="306"/>
      <c r="AR241" s="306"/>
      <c r="AS241" s="306"/>
      <c r="AT241" s="306"/>
      <c r="AU241" s="306"/>
      <c r="AV241" s="208" t="s">
        <v>793</v>
      </c>
      <c r="AW241" s="165" t="s">
        <v>794</v>
      </c>
      <c r="AX241" s="138">
        <v>1473499.89</v>
      </c>
      <c r="AY241" s="148">
        <v>120</v>
      </c>
      <c r="AZ241" s="139">
        <v>47477</v>
      </c>
      <c r="BA241" s="16">
        <v>2029</v>
      </c>
      <c r="BC241" s="6"/>
      <c r="BR241" s="7"/>
      <c r="BX241" s="6"/>
    </row>
    <row r="242" spans="1:76" ht="15.75" customHeight="1" x14ac:dyDescent="0.25">
      <c r="A242" s="6">
        <v>236</v>
      </c>
      <c r="B242" s="187"/>
      <c r="C242" s="15" t="s">
        <v>521</v>
      </c>
      <c r="D242" s="263">
        <v>0.84094827586206866</v>
      </c>
      <c r="E242" s="72"/>
      <c r="F242" s="72"/>
      <c r="G242" s="72"/>
      <c r="H242" s="72"/>
      <c r="I242" s="269"/>
      <c r="J242" s="179" t="s">
        <v>522</v>
      </c>
      <c r="K242" s="10">
        <v>1</v>
      </c>
      <c r="L242" s="34" t="s">
        <v>493</v>
      </c>
      <c r="M242" s="34" t="s">
        <v>818</v>
      </c>
      <c r="N242" s="181" t="s">
        <v>523</v>
      </c>
      <c r="O242" s="289">
        <f t="shared" si="108"/>
        <v>1</v>
      </c>
      <c r="P242" s="241"/>
      <c r="Q242" s="241">
        <v>1</v>
      </c>
      <c r="R242" s="241"/>
      <c r="S242" s="241"/>
      <c r="T242" s="241"/>
      <c r="U242" s="289"/>
      <c r="V242" s="241"/>
      <c r="W242" s="211"/>
      <c r="X242" s="241"/>
      <c r="Y242" s="241"/>
      <c r="Z242" s="241"/>
      <c r="AA242" s="289"/>
      <c r="AB242" s="241"/>
      <c r="AC242" s="241"/>
      <c r="AD242" s="241"/>
      <c r="AE242" s="241"/>
      <c r="AF242" s="241"/>
      <c r="AG242" s="283">
        <f t="shared" si="109"/>
        <v>1</v>
      </c>
      <c r="AH242" s="239"/>
      <c r="AI242" s="239"/>
      <c r="AJ242" s="239"/>
      <c r="AK242" s="239">
        <v>1</v>
      </c>
      <c r="AL242" s="239"/>
      <c r="AM242" s="304">
        <f>10900000/1.2</f>
        <v>9083333.333333334</v>
      </c>
      <c r="AN242" s="338"/>
      <c r="AO242" s="337"/>
      <c r="AP242" s="337"/>
      <c r="AQ242" s="337"/>
      <c r="AR242" s="337">
        <f>AM242*1.183</f>
        <v>10745583.333333334</v>
      </c>
      <c r="AS242" s="337"/>
      <c r="AT242" s="353" t="str">
        <f t="shared" ref="AT242" si="112">HYPERLINK(AV242&amp;".pdf",AV242)</f>
        <v>00003354</v>
      </c>
      <c r="AU242" s="353" t="s">
        <v>835</v>
      </c>
      <c r="AV242" s="208" t="s">
        <v>795</v>
      </c>
      <c r="AW242" s="165" t="s">
        <v>690</v>
      </c>
      <c r="AX242" s="138">
        <v>174914.96</v>
      </c>
      <c r="AY242" s="148">
        <v>200</v>
      </c>
      <c r="AZ242" s="139">
        <v>46007</v>
      </c>
      <c r="BA242" s="16">
        <v>2025</v>
      </c>
      <c r="BC242" s="6"/>
      <c r="BR242" s="7"/>
      <c r="BX242" s="6"/>
    </row>
    <row r="243" spans="1:76" ht="28.5" x14ac:dyDescent="0.25">
      <c r="A243" s="6">
        <v>237</v>
      </c>
      <c r="B243" s="171" t="s">
        <v>524</v>
      </c>
      <c r="C243" s="23" t="s">
        <v>13</v>
      </c>
      <c r="D243" s="125">
        <v>0</v>
      </c>
      <c r="E243" s="125"/>
      <c r="F243" s="125"/>
      <c r="G243" s="125"/>
      <c r="H243" s="125"/>
      <c r="I243" s="220"/>
      <c r="J243" s="188"/>
      <c r="K243" s="125">
        <f>SUM(K244:K245)</f>
        <v>2</v>
      </c>
      <c r="L243" s="189"/>
      <c r="M243" s="189"/>
      <c r="N243" s="127"/>
      <c r="O243" s="220">
        <f>SUM(P243:T243)</f>
        <v>2</v>
      </c>
      <c r="P243" s="220">
        <f>SUM(P244:P245)</f>
        <v>0</v>
      </c>
      <c r="Q243" s="220">
        <f t="shared" ref="Q243:T243" si="113">SUM(Q244:Q245)</f>
        <v>0</v>
      </c>
      <c r="R243" s="220">
        <f t="shared" si="113"/>
        <v>1</v>
      </c>
      <c r="S243" s="220">
        <f t="shared" si="113"/>
        <v>1</v>
      </c>
      <c r="T243" s="220">
        <f t="shared" si="113"/>
        <v>0</v>
      </c>
      <c r="U243" s="220">
        <f>SUM(V243:Z243)</f>
        <v>0</v>
      </c>
      <c r="V243" s="125">
        <f>IF(E243&lt;(K243-P243),0,E243-(K243-P243))</f>
        <v>0</v>
      </c>
      <c r="W243" s="125">
        <f>IF(F243&lt;(K243-Q243-P243),0,F243-(K243-Q243-P243)-V243)</f>
        <v>0</v>
      </c>
      <c r="X243" s="125">
        <f>IF(G243&lt;(K243-R243-Q243-P243),0,G243-(K243-R243-Q243-P243)-W243-V243)</f>
        <v>0</v>
      </c>
      <c r="Y243" s="125">
        <f>IF(H243&lt;(K243-S243-R243-Q243-P243),0,H243-(K243-S243-R243-Q243-P243)-X243-W243-V243)</f>
        <v>0</v>
      </c>
      <c r="Z243" s="125">
        <f>IF(I243&lt;(K243-T243-S243-R243-Q243-P243),0,I243-(K243-T243-S243-R243-Q243-P243)-Y243-X243-W243-V243)</f>
        <v>0</v>
      </c>
      <c r="AA243" s="125">
        <f>SUM(AB243:AF243)</f>
        <v>0</v>
      </c>
      <c r="AB243" s="125">
        <f>V243</f>
        <v>0</v>
      </c>
      <c r="AC243" s="125">
        <f>W243-AH243</f>
        <v>0</v>
      </c>
      <c r="AD243" s="125">
        <f>X243-AI243-AH243</f>
        <v>0</v>
      </c>
      <c r="AE243" s="125">
        <f>Y243-AJ243-AI243-AH243</f>
        <v>0</v>
      </c>
      <c r="AF243" s="125">
        <f>Z243-AK243-AJ243-AI243-AH243</f>
        <v>0</v>
      </c>
      <c r="AG243" s="125">
        <f>SUM(AH243:AL243)</f>
        <v>0</v>
      </c>
      <c r="AH243" s="125">
        <f>SUM(AH244:AH245)</f>
        <v>0</v>
      </c>
      <c r="AI243" s="125">
        <f t="shared" ref="AI243:AS243" si="114">SUM(AI244:AI245)</f>
        <v>0</v>
      </c>
      <c r="AJ243" s="125">
        <f t="shared" si="114"/>
        <v>0</v>
      </c>
      <c r="AK243" s="125">
        <f t="shared" si="114"/>
        <v>0</v>
      </c>
      <c r="AL243" s="125">
        <f t="shared" si="114"/>
        <v>0</v>
      </c>
      <c r="AM243" s="125"/>
      <c r="AN243" s="125">
        <f t="shared" si="114"/>
        <v>0</v>
      </c>
      <c r="AO243" s="125">
        <f t="shared" si="114"/>
        <v>0</v>
      </c>
      <c r="AP243" s="125">
        <f t="shared" si="114"/>
        <v>0</v>
      </c>
      <c r="AQ243" s="125">
        <f t="shared" si="114"/>
        <v>0</v>
      </c>
      <c r="AR243" s="125">
        <f t="shared" si="114"/>
        <v>0</v>
      </c>
      <c r="AS243" s="125">
        <f t="shared" si="114"/>
        <v>0</v>
      </c>
      <c r="AT243" s="125"/>
      <c r="AU243" s="125"/>
      <c r="AV243" s="209"/>
      <c r="AW243" s="234"/>
      <c r="AX243" s="127"/>
      <c r="AY243" s="127"/>
      <c r="AZ243" s="127"/>
      <c r="BA243" s="115"/>
      <c r="BC243" s="6"/>
      <c r="BR243" s="7"/>
      <c r="BX243" s="6"/>
    </row>
    <row r="244" spans="1:76" ht="15.75" customHeight="1" x14ac:dyDescent="0.25">
      <c r="A244" s="6">
        <v>238</v>
      </c>
      <c r="B244" s="186"/>
      <c r="C244" s="17"/>
      <c r="D244" s="18"/>
      <c r="E244" s="18"/>
      <c r="F244" s="18"/>
      <c r="G244" s="18"/>
      <c r="H244" s="18"/>
      <c r="I244" s="253"/>
      <c r="J244" s="74" t="s">
        <v>53</v>
      </c>
      <c r="K244" s="10">
        <v>1</v>
      </c>
      <c r="L244" s="34" t="s">
        <v>18</v>
      </c>
      <c r="M244" s="34"/>
      <c r="N244" s="181" t="s">
        <v>525</v>
      </c>
      <c r="O244" s="289">
        <f>SUM(P244:T244)</f>
        <v>1</v>
      </c>
      <c r="P244" s="241"/>
      <c r="Q244" s="241"/>
      <c r="R244" s="241"/>
      <c r="S244" s="241">
        <v>1</v>
      </c>
      <c r="T244" s="241"/>
      <c r="U244" s="289"/>
      <c r="V244" s="241"/>
      <c r="W244" s="241"/>
      <c r="X244" s="241"/>
      <c r="Y244" s="211"/>
      <c r="Z244" s="241"/>
      <c r="AA244" s="289"/>
      <c r="AB244" s="241"/>
      <c r="AC244" s="241"/>
      <c r="AD244" s="241"/>
      <c r="AE244" s="241"/>
      <c r="AF244" s="241"/>
      <c r="AG244" s="289">
        <f>SUM(AH244:AL244)</f>
        <v>0</v>
      </c>
      <c r="AH244" s="181"/>
      <c r="AI244" s="181"/>
      <c r="AJ244" s="181"/>
      <c r="AK244" s="181"/>
      <c r="AL244" s="181"/>
      <c r="AM244" s="181"/>
      <c r="AN244" s="281"/>
      <c r="AO244" s="181"/>
      <c r="AP244" s="181"/>
      <c r="AQ244" s="181"/>
      <c r="AR244" s="181"/>
      <c r="AS244" s="181"/>
      <c r="AT244" s="181"/>
      <c r="AU244" s="181"/>
      <c r="AV244" s="208" t="s">
        <v>796</v>
      </c>
      <c r="AW244" s="165" t="s">
        <v>556</v>
      </c>
      <c r="AX244" s="138">
        <v>81890.16</v>
      </c>
      <c r="AY244" s="148">
        <v>146</v>
      </c>
      <c r="AZ244" s="139">
        <v>46727</v>
      </c>
      <c r="BA244" s="12">
        <v>2027</v>
      </c>
      <c r="BC244" s="6"/>
      <c r="BR244" s="7"/>
      <c r="BX244" s="6"/>
    </row>
    <row r="245" spans="1:76" ht="15.75" customHeight="1" x14ac:dyDescent="0.25">
      <c r="A245" s="6">
        <v>239</v>
      </c>
      <c r="B245" s="186"/>
      <c r="C245" s="17"/>
      <c r="D245" s="18"/>
      <c r="E245" s="18"/>
      <c r="F245" s="18"/>
      <c r="G245" s="18"/>
      <c r="H245" s="18"/>
      <c r="I245" s="253"/>
      <c r="J245" s="74" t="s">
        <v>53</v>
      </c>
      <c r="K245" s="10">
        <v>1</v>
      </c>
      <c r="L245" s="34" t="s">
        <v>18</v>
      </c>
      <c r="M245" s="34"/>
      <c r="N245" s="181" t="s">
        <v>526</v>
      </c>
      <c r="O245" s="289">
        <f>SUM(P245:T245)</f>
        <v>1</v>
      </c>
      <c r="P245" s="241"/>
      <c r="Q245" s="241"/>
      <c r="R245" s="241">
        <v>1</v>
      </c>
      <c r="S245" s="241"/>
      <c r="T245" s="241"/>
      <c r="U245" s="289"/>
      <c r="V245" s="241"/>
      <c r="W245" s="241"/>
      <c r="X245" s="211"/>
      <c r="Y245" s="241"/>
      <c r="Z245" s="241"/>
      <c r="AA245" s="289"/>
      <c r="AB245" s="241"/>
      <c r="AC245" s="241"/>
      <c r="AD245" s="241"/>
      <c r="AE245" s="241"/>
      <c r="AF245" s="241"/>
      <c r="AG245" s="289">
        <f>SUM(AH245:AL245)</f>
        <v>0</v>
      </c>
      <c r="AH245" s="181"/>
      <c r="AI245" s="181"/>
      <c r="AJ245" s="181"/>
      <c r="AK245" s="181"/>
      <c r="AL245" s="181"/>
      <c r="AM245" s="181"/>
      <c r="AN245" s="281"/>
      <c r="AO245" s="181"/>
      <c r="AP245" s="181"/>
      <c r="AQ245" s="181"/>
      <c r="AR245" s="181"/>
      <c r="AS245" s="181"/>
      <c r="AT245" s="181"/>
      <c r="AU245" s="181"/>
      <c r="AV245" s="208" t="s">
        <v>797</v>
      </c>
      <c r="AW245" s="165" t="s">
        <v>553</v>
      </c>
      <c r="AX245" s="138">
        <v>54090.52</v>
      </c>
      <c r="AY245" s="148">
        <v>140</v>
      </c>
      <c r="AZ245" s="139">
        <v>46379</v>
      </c>
      <c r="BA245" s="12">
        <v>2026</v>
      </c>
      <c r="BC245" s="6"/>
      <c r="BR245" s="7"/>
      <c r="BX245" s="6"/>
    </row>
    <row r="246" spans="1:76" ht="24.75" customHeight="1" x14ac:dyDescent="0.25">
      <c r="A246" s="6">
        <v>240</v>
      </c>
      <c r="B246" s="190" t="s">
        <v>527</v>
      </c>
      <c r="C246" s="191"/>
      <c r="D246" s="192">
        <f>ROUND(D7+D223+D227+D232+D243,0)</f>
        <v>226</v>
      </c>
      <c r="E246" s="192"/>
      <c r="F246" s="192"/>
      <c r="G246" s="192"/>
      <c r="H246" s="192"/>
      <c r="I246" s="270"/>
      <c r="J246" s="193"/>
      <c r="K246" s="192">
        <f>ROUND(K7+K223+K227+K232+K243,0)</f>
        <v>204</v>
      </c>
      <c r="L246" s="194"/>
      <c r="M246" s="194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92"/>
      <c r="AE246" s="192"/>
      <c r="AF246" s="192"/>
      <c r="AG246" s="192"/>
      <c r="AH246" s="192"/>
      <c r="AI246" s="192"/>
      <c r="AJ246" s="192"/>
      <c r="AK246" s="192"/>
      <c r="AL246" s="192"/>
      <c r="AM246" s="192"/>
      <c r="AN246" s="192"/>
      <c r="AO246" s="192"/>
      <c r="AP246" s="192"/>
      <c r="AQ246" s="192"/>
      <c r="AR246" s="192"/>
      <c r="AS246" s="192"/>
      <c r="AT246" s="192"/>
      <c r="AU246" s="192"/>
      <c r="AV246" s="192"/>
      <c r="AW246" s="235"/>
      <c r="AX246" s="192"/>
      <c r="AY246" s="192"/>
      <c r="AZ246" s="192"/>
      <c r="BA246" s="115"/>
      <c r="BC246" s="6"/>
      <c r="BR246" s="7"/>
      <c r="BX246" s="6"/>
    </row>
    <row r="247" spans="1:76" ht="15.75" customHeight="1" x14ac:dyDescent="0.25">
      <c r="B247" s="53"/>
      <c r="C247" s="53"/>
      <c r="D247" s="75"/>
      <c r="E247" s="75"/>
      <c r="F247" s="75"/>
      <c r="G247" s="75"/>
      <c r="H247" s="75"/>
      <c r="I247" s="75"/>
      <c r="J247" s="53"/>
      <c r="K247" s="76"/>
      <c r="L247" s="77"/>
      <c r="M247" s="77"/>
      <c r="N247" s="77"/>
      <c r="O247" s="219"/>
      <c r="P247" s="219"/>
      <c r="Q247" s="219"/>
      <c r="R247" s="219"/>
      <c r="S247" s="219"/>
      <c r="T247" s="219"/>
      <c r="U247" s="77"/>
      <c r="V247" s="77"/>
      <c r="W247" s="77"/>
      <c r="X247" s="77"/>
      <c r="Y247" s="77"/>
      <c r="Z247" s="77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  <c r="AQ247" s="77"/>
      <c r="AR247" s="77"/>
      <c r="AS247" s="77"/>
      <c r="AT247" s="77"/>
      <c r="AU247" s="77"/>
      <c r="AV247" s="78"/>
      <c r="AW247" s="236"/>
      <c r="AX247" s="56"/>
      <c r="AY247" s="80"/>
      <c r="AZ247" s="79"/>
      <c r="BA247" s="115"/>
      <c r="BC247" s="6"/>
      <c r="BR247" s="7"/>
      <c r="BX247" s="6"/>
    </row>
    <row r="248" spans="1:76" ht="15.75" customHeight="1" x14ac:dyDescent="0.25">
      <c r="B248" s="53"/>
      <c r="C248" s="53"/>
      <c r="D248" s="75"/>
      <c r="E248" s="75"/>
      <c r="F248" s="75"/>
      <c r="G248" s="75"/>
      <c r="H248" s="75"/>
      <c r="I248" s="75"/>
      <c r="J248" s="53"/>
      <c r="K248" s="76"/>
      <c r="L248" s="77"/>
      <c r="M248" s="77"/>
      <c r="N248" s="77"/>
      <c r="O248" s="219"/>
      <c r="P248" s="219"/>
      <c r="Q248" s="219"/>
      <c r="R248" s="219"/>
      <c r="S248" s="219"/>
      <c r="T248" s="219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V248" s="78"/>
      <c r="AW248" s="79"/>
      <c r="AX248" s="56"/>
      <c r="AY248" s="80"/>
      <c r="AZ248" s="79"/>
      <c r="BA248" s="115"/>
      <c r="BC248" s="6"/>
      <c r="BR248" s="7"/>
      <c r="BX248" s="6"/>
    </row>
    <row r="249" spans="1:76" ht="15.75" customHeight="1" x14ac:dyDescent="0.25">
      <c r="B249" s="53"/>
      <c r="C249" s="53"/>
      <c r="D249" s="75"/>
      <c r="E249" s="75"/>
      <c r="F249" s="75"/>
      <c r="G249" s="75"/>
      <c r="H249" s="75"/>
      <c r="I249" s="75"/>
      <c r="J249" s="53"/>
      <c r="K249" s="76"/>
      <c r="L249" s="77"/>
      <c r="M249" s="77"/>
      <c r="N249" s="77"/>
      <c r="O249" s="219"/>
      <c r="P249" s="219"/>
      <c r="Q249" s="219"/>
      <c r="R249" s="219"/>
      <c r="S249" s="219"/>
      <c r="T249" s="219"/>
      <c r="U249" s="77"/>
      <c r="V249" s="77"/>
      <c r="W249" s="77"/>
      <c r="X249" s="77"/>
      <c r="Y249" s="77"/>
      <c r="Z249" s="77"/>
      <c r="AA249" s="77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7"/>
      <c r="AP249" s="77"/>
      <c r="AQ249" s="77"/>
      <c r="AR249" s="77">
        <f>AR129-AR139</f>
        <v>0</v>
      </c>
      <c r="AS249" s="77"/>
      <c r="AT249" s="77"/>
      <c r="AU249" s="77"/>
      <c r="AV249" s="78"/>
      <c r="AW249" s="79"/>
      <c r="AX249" s="56"/>
      <c r="AY249" s="80"/>
      <c r="AZ249" s="79"/>
      <c r="BA249" s="115"/>
      <c r="BC249" s="6"/>
      <c r="BR249" s="7"/>
      <c r="BX249" s="6"/>
    </row>
    <row r="250" spans="1:76" ht="15.75" customHeight="1" x14ac:dyDescent="0.25">
      <c r="B250" s="53"/>
      <c r="C250" s="53"/>
      <c r="D250" s="75"/>
      <c r="E250" s="75"/>
      <c r="F250" s="75"/>
      <c r="G250" s="75"/>
      <c r="H250" s="75"/>
      <c r="I250" s="75"/>
      <c r="J250" s="53"/>
      <c r="K250" s="76"/>
      <c r="L250" s="77"/>
      <c r="M250" s="77"/>
      <c r="N250" s="77"/>
      <c r="O250" s="219"/>
      <c r="P250" s="219"/>
      <c r="Q250" s="219"/>
      <c r="R250" s="219"/>
      <c r="S250" s="219"/>
      <c r="T250" s="219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7"/>
      <c r="AP250" s="77"/>
      <c r="AQ250" s="77"/>
      <c r="AR250" s="77"/>
      <c r="AS250" s="77"/>
      <c r="AT250" s="77"/>
      <c r="AU250" s="77"/>
      <c r="AV250" s="78"/>
      <c r="AW250" s="79"/>
      <c r="AX250" s="56"/>
      <c r="AY250" s="80"/>
      <c r="AZ250" s="79"/>
      <c r="BA250" s="115"/>
      <c r="BC250" s="6"/>
      <c r="BR250" s="7"/>
      <c r="BX250" s="6"/>
    </row>
    <row r="251" spans="1:76" ht="15.75" customHeight="1" x14ac:dyDescent="0.25">
      <c r="B251" s="53"/>
      <c r="C251" s="53"/>
      <c r="D251" s="75"/>
      <c r="E251" s="75"/>
      <c r="F251" s="75"/>
      <c r="G251" s="75"/>
      <c r="H251" s="75"/>
      <c r="I251" s="75"/>
      <c r="J251" s="53"/>
      <c r="K251" s="76"/>
      <c r="L251" s="77"/>
      <c r="M251" s="77"/>
      <c r="N251" s="77"/>
      <c r="O251" s="219"/>
      <c r="P251" s="219"/>
      <c r="Q251" s="219"/>
      <c r="R251" s="219"/>
      <c r="S251" s="219"/>
      <c r="T251" s="219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7"/>
      <c r="AP251" s="77"/>
      <c r="AQ251" s="77"/>
      <c r="AR251" s="77"/>
      <c r="AS251" s="77"/>
      <c r="AT251" s="77"/>
      <c r="AU251" s="77"/>
      <c r="AV251" s="78"/>
      <c r="AW251" s="79"/>
      <c r="AX251" s="56"/>
      <c r="AY251" s="80"/>
      <c r="AZ251" s="79"/>
      <c r="BA251" s="115"/>
      <c r="BC251" s="6"/>
      <c r="BR251" s="7"/>
      <c r="BX251" s="6"/>
    </row>
    <row r="252" spans="1:76" ht="15.75" customHeight="1" x14ac:dyDescent="0.25">
      <c r="B252" s="53"/>
      <c r="C252" s="53"/>
      <c r="D252" s="75"/>
      <c r="E252" s="75"/>
      <c r="F252" s="75"/>
      <c r="G252" s="75"/>
      <c r="H252" s="75"/>
      <c r="I252" s="75"/>
      <c r="J252" s="53"/>
      <c r="K252" s="76"/>
      <c r="L252" s="77"/>
      <c r="M252" s="77"/>
      <c r="N252" s="77"/>
      <c r="O252" s="219"/>
      <c r="P252" s="219"/>
      <c r="Q252" s="219"/>
      <c r="R252" s="219"/>
      <c r="S252" s="219"/>
      <c r="T252" s="219"/>
      <c r="U252" s="77"/>
      <c r="V252" s="77"/>
      <c r="W252" s="77"/>
      <c r="X252" s="77"/>
      <c r="Y252" s="77"/>
      <c r="Z252" s="77"/>
      <c r="AA252" s="77"/>
      <c r="AB252" s="77"/>
      <c r="AC252" s="77"/>
      <c r="AD252" s="77"/>
      <c r="AE252" s="77"/>
      <c r="AF252" s="77"/>
      <c r="AG252" s="77"/>
      <c r="AH252" s="77"/>
      <c r="AI252" s="77"/>
      <c r="AJ252" s="77"/>
      <c r="AK252" s="77"/>
      <c r="AL252" s="77"/>
      <c r="AM252" s="77"/>
      <c r="AN252" s="77"/>
      <c r="AO252" s="77"/>
      <c r="AP252" s="77"/>
      <c r="AQ252" s="77"/>
      <c r="AR252" s="77"/>
      <c r="AS252" s="77"/>
      <c r="AT252" s="77"/>
      <c r="AU252" s="77"/>
      <c r="AV252" s="78"/>
      <c r="AW252" s="79"/>
      <c r="AX252" s="56"/>
      <c r="AY252" s="80"/>
      <c r="AZ252" s="79"/>
      <c r="BA252" s="115"/>
      <c r="BC252" s="6"/>
      <c r="BR252" s="7"/>
      <c r="BX252" s="6"/>
    </row>
    <row r="253" spans="1:76" x14ac:dyDescent="0.25">
      <c r="B253" s="81"/>
      <c r="C253" s="82"/>
      <c r="D253" s="83"/>
      <c r="E253" s="83"/>
      <c r="F253" s="83"/>
      <c r="G253" s="83"/>
      <c r="H253" s="83"/>
      <c r="I253" s="83"/>
      <c r="J253" s="8"/>
      <c r="K253" s="8"/>
      <c r="L253" s="84"/>
      <c r="M253" s="84"/>
      <c r="N253" s="8"/>
      <c r="O253" s="110"/>
      <c r="P253" s="110"/>
      <c r="Q253" s="110"/>
      <c r="R253" s="110"/>
      <c r="S253" s="110"/>
      <c r="T253" s="110"/>
      <c r="U253" s="110"/>
      <c r="V253" s="110"/>
      <c r="W253" s="110"/>
      <c r="X253" s="110"/>
      <c r="Y253" s="110"/>
      <c r="Z253" s="110"/>
      <c r="AA253" s="110"/>
      <c r="AB253" s="110"/>
      <c r="AC253" s="110"/>
      <c r="AD253" s="110"/>
      <c r="AE253" s="110"/>
      <c r="AF253" s="110"/>
      <c r="AG253" s="110"/>
      <c r="AH253" s="110"/>
      <c r="AI253" s="110"/>
      <c r="AJ253" s="110"/>
      <c r="AK253" s="110"/>
      <c r="AL253" s="110"/>
      <c r="AM253" s="110"/>
      <c r="AN253" s="110"/>
      <c r="AO253" s="110"/>
      <c r="AP253" s="110"/>
      <c r="AQ253" s="110"/>
      <c r="AR253" s="110"/>
      <c r="AS253" s="110"/>
      <c r="AT253" s="110"/>
      <c r="AU253" s="110"/>
      <c r="AV253" s="85"/>
      <c r="AW253" s="8"/>
      <c r="AX253" s="8"/>
      <c r="AY253" s="8"/>
      <c r="AZ253" s="8"/>
      <c r="BA253" s="86"/>
      <c r="BC253" s="6"/>
      <c r="BR253" s="7"/>
      <c r="BX253" s="6"/>
    </row>
    <row r="254" spans="1:76" ht="16.5" thickBot="1" x14ac:dyDescent="0.3">
      <c r="C254" s="88"/>
      <c r="J254" s="88"/>
      <c r="K254" s="88"/>
      <c r="L254" s="88"/>
      <c r="M254" s="88"/>
      <c r="N254" s="90"/>
      <c r="O254" s="217"/>
      <c r="P254" s="217"/>
      <c r="Q254" s="217"/>
      <c r="R254" s="217"/>
      <c r="S254" s="217"/>
      <c r="T254" s="217"/>
      <c r="U254" s="217"/>
      <c r="V254" s="217"/>
      <c r="W254" s="217"/>
      <c r="X254" s="217"/>
      <c r="Y254" s="217"/>
      <c r="Z254" s="217"/>
      <c r="AA254" s="217"/>
      <c r="AB254" s="217"/>
      <c r="AC254" s="217"/>
      <c r="AD254" s="217"/>
      <c r="AE254" s="217"/>
      <c r="AF254" s="217"/>
      <c r="AG254" s="217"/>
      <c r="AH254" s="217"/>
      <c r="AI254" s="217"/>
      <c r="AJ254" s="217"/>
      <c r="AK254" s="217"/>
      <c r="AL254" s="217"/>
      <c r="AM254" s="217"/>
      <c r="AN254" s="217"/>
      <c r="AO254" s="217"/>
      <c r="AP254" s="217"/>
      <c r="AQ254" s="217"/>
      <c r="AR254" s="217"/>
      <c r="AS254" s="217"/>
      <c r="AT254" s="217"/>
      <c r="AU254" s="217"/>
      <c r="AV254" s="91"/>
      <c r="AW254" s="90"/>
      <c r="AX254" s="90"/>
      <c r="AY254" s="90"/>
      <c r="AZ254" s="90"/>
      <c r="BA254" s="116"/>
      <c r="BC254" s="6"/>
      <c r="BR254" s="7"/>
      <c r="BX254" s="6"/>
    </row>
    <row r="255" spans="1:76" s="89" customFormat="1" ht="31.5" customHeight="1" x14ac:dyDescent="0.25">
      <c r="B255" s="371" t="s">
        <v>12</v>
      </c>
      <c r="C255" s="372"/>
      <c r="D255" s="92">
        <f>D7</f>
        <v>215.76223707999992</v>
      </c>
      <c r="E255" s="92"/>
      <c r="F255" s="92"/>
      <c r="G255" s="92"/>
      <c r="H255" s="92"/>
      <c r="I255" s="92"/>
      <c r="J255" s="93"/>
      <c r="K255" s="94">
        <f>K7</f>
        <v>191</v>
      </c>
      <c r="L255" s="56"/>
      <c r="M255" s="56"/>
      <c r="N255" s="56"/>
      <c r="O255" s="218"/>
      <c r="P255" s="218"/>
      <c r="Q255" s="218"/>
      <c r="R255" s="218"/>
      <c r="S255" s="218"/>
      <c r="T255" s="218"/>
      <c r="U255" s="218"/>
      <c r="V255" s="218"/>
      <c r="W255" s="218"/>
      <c r="X255" s="218"/>
      <c r="Y255" s="218"/>
      <c r="Z255" s="218"/>
      <c r="AA255" s="218"/>
      <c r="AB255" s="218"/>
      <c r="AC255" s="218"/>
      <c r="AD255" s="218"/>
      <c r="AE255" s="218"/>
      <c r="AF255" s="218"/>
      <c r="AG255" s="218"/>
      <c r="AH255" s="218"/>
      <c r="AI255" s="218"/>
      <c r="AJ255" s="218"/>
      <c r="AK255" s="218"/>
      <c r="AL255" s="218"/>
      <c r="AM255" s="218"/>
      <c r="AN255" s="218"/>
      <c r="AO255" s="218"/>
      <c r="AP255" s="218"/>
      <c r="AQ255" s="218"/>
      <c r="AR255" s="218"/>
      <c r="AS255" s="218"/>
      <c r="AT255" s="218"/>
      <c r="AU255" s="218"/>
      <c r="AV255" s="95"/>
      <c r="AW255" s="56"/>
      <c r="AX255" s="56"/>
      <c r="AY255" s="56"/>
      <c r="AZ255" s="56"/>
      <c r="BA255" s="117"/>
      <c r="BB255" s="6"/>
      <c r="BC255" s="5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7"/>
    </row>
    <row r="256" spans="1:76" s="89" customFormat="1" ht="31.5" customHeight="1" x14ac:dyDescent="0.25">
      <c r="B256" s="373" t="s">
        <v>487</v>
      </c>
      <c r="C256" s="374"/>
      <c r="D256" s="72">
        <f>D223</f>
        <v>1.3472109533468559</v>
      </c>
      <c r="E256" s="72"/>
      <c r="F256" s="72"/>
      <c r="G256" s="72"/>
      <c r="H256" s="72"/>
      <c r="I256" s="72"/>
      <c r="J256" s="48"/>
      <c r="K256" s="96"/>
      <c r="L256" s="56"/>
      <c r="M256" s="56"/>
      <c r="N256" s="56"/>
      <c r="O256" s="218"/>
      <c r="P256" s="218"/>
      <c r="Q256" s="218"/>
      <c r="R256" s="218"/>
      <c r="S256" s="218"/>
      <c r="T256" s="218"/>
      <c r="U256" s="218"/>
      <c r="V256" s="218"/>
      <c r="W256" s="218"/>
      <c r="X256" s="218"/>
      <c r="Y256" s="218"/>
      <c r="Z256" s="218"/>
      <c r="AA256" s="218"/>
      <c r="AB256" s="218"/>
      <c r="AC256" s="218"/>
      <c r="AD256" s="218"/>
      <c r="AE256" s="218"/>
      <c r="AF256" s="218"/>
      <c r="AG256" s="218"/>
      <c r="AH256" s="218"/>
      <c r="AI256" s="218"/>
      <c r="AJ256" s="218"/>
      <c r="AK256" s="218"/>
      <c r="AL256" s="218"/>
      <c r="AM256" s="218"/>
      <c r="AN256" s="218"/>
      <c r="AO256" s="218"/>
      <c r="AP256" s="218"/>
      <c r="AQ256" s="218"/>
      <c r="AR256" s="218"/>
      <c r="AS256" s="218"/>
      <c r="AT256" s="218"/>
      <c r="AU256" s="218"/>
      <c r="AV256" s="95"/>
      <c r="AW256" s="56"/>
      <c r="AX256" s="56"/>
      <c r="AY256" s="56"/>
      <c r="AZ256" s="56"/>
      <c r="BA256" s="117"/>
      <c r="BB256" s="6"/>
      <c r="BC256" s="5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7"/>
    </row>
    <row r="257" spans="2:76" s="89" customFormat="1" ht="31.5" customHeight="1" x14ac:dyDescent="0.25">
      <c r="B257" s="375" t="s">
        <v>490</v>
      </c>
      <c r="C257" s="376"/>
      <c r="D257" s="72">
        <f>D227</f>
        <v>2</v>
      </c>
      <c r="E257" s="72"/>
      <c r="F257" s="72"/>
      <c r="G257" s="72"/>
      <c r="H257" s="72"/>
      <c r="I257" s="72"/>
      <c r="J257" s="48"/>
      <c r="K257" s="97">
        <f>K227</f>
        <v>2</v>
      </c>
      <c r="L257" s="56"/>
      <c r="M257" s="56"/>
      <c r="N257" s="56"/>
      <c r="O257" s="218"/>
      <c r="P257" s="218"/>
      <c r="Q257" s="218"/>
      <c r="R257" s="218"/>
      <c r="S257" s="218"/>
      <c r="T257" s="218"/>
      <c r="U257" s="218"/>
      <c r="V257" s="218"/>
      <c r="W257" s="218"/>
      <c r="X257" s="218"/>
      <c r="Y257" s="218"/>
      <c r="Z257" s="218"/>
      <c r="AA257" s="218"/>
      <c r="AB257" s="218"/>
      <c r="AC257" s="218"/>
      <c r="AD257" s="218"/>
      <c r="AE257" s="218"/>
      <c r="AF257" s="218"/>
      <c r="AG257" s="218"/>
      <c r="AH257" s="218"/>
      <c r="AI257" s="218"/>
      <c r="AJ257" s="218"/>
      <c r="AK257" s="218"/>
      <c r="AL257" s="218"/>
      <c r="AM257" s="218"/>
      <c r="AN257" s="218"/>
      <c r="AO257" s="218"/>
      <c r="AP257" s="218"/>
      <c r="AQ257" s="218"/>
      <c r="AR257" s="218"/>
      <c r="AS257" s="218"/>
      <c r="AT257" s="218"/>
      <c r="AU257" s="218"/>
      <c r="AV257" s="95"/>
      <c r="AW257" s="56"/>
      <c r="AX257" s="56"/>
      <c r="AY257" s="56"/>
      <c r="AZ257" s="56"/>
      <c r="BA257" s="117"/>
      <c r="BB257" s="6"/>
      <c r="BC257" s="5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7"/>
    </row>
    <row r="258" spans="2:76" s="89" customFormat="1" ht="31.5" customHeight="1" x14ac:dyDescent="0.25">
      <c r="B258" s="373" t="s">
        <v>498</v>
      </c>
      <c r="C258" s="374"/>
      <c r="D258" s="72">
        <f>D232</f>
        <v>6.5180867609434996</v>
      </c>
      <c r="E258" s="72"/>
      <c r="F258" s="72"/>
      <c r="G258" s="72"/>
      <c r="H258" s="72"/>
      <c r="I258" s="72"/>
      <c r="J258" s="48"/>
      <c r="K258" s="97">
        <f>K232</f>
        <v>9</v>
      </c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  <c r="AA258" s="56"/>
      <c r="AB258" s="56"/>
      <c r="AC258" s="56"/>
      <c r="AD258" s="56"/>
      <c r="AE258" s="56"/>
      <c r="AF258" s="56"/>
      <c r="AG258" s="56"/>
      <c r="AH258" s="56"/>
      <c r="AI258" s="56"/>
      <c r="AJ258" s="56"/>
      <c r="AK258" s="56"/>
      <c r="AL258" s="56"/>
      <c r="AM258" s="56"/>
      <c r="AN258" s="56"/>
      <c r="AO258" s="56"/>
      <c r="AP258" s="56"/>
      <c r="AQ258" s="56"/>
      <c r="AR258" s="56"/>
      <c r="AS258" s="56"/>
      <c r="AT258" s="56"/>
      <c r="AU258" s="56"/>
      <c r="AV258" s="95"/>
      <c r="AW258" s="56"/>
      <c r="AX258" s="56"/>
      <c r="AY258" s="56"/>
      <c r="AZ258" s="56"/>
      <c r="BA258" s="117"/>
      <c r="BB258" s="6"/>
      <c r="BC258" s="5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7"/>
    </row>
    <row r="259" spans="2:76" s="89" customFormat="1" ht="31.5" customHeight="1" thickBot="1" x14ac:dyDescent="0.3">
      <c r="B259" s="377" t="s">
        <v>524</v>
      </c>
      <c r="C259" s="378"/>
      <c r="D259" s="73">
        <f>D243</f>
        <v>0</v>
      </c>
      <c r="E259" s="73"/>
      <c r="F259" s="73"/>
      <c r="G259" s="73"/>
      <c r="H259" s="73"/>
      <c r="I259" s="73"/>
      <c r="J259" s="98"/>
      <c r="K259" s="99">
        <f>K243</f>
        <v>2</v>
      </c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  <c r="AA259" s="56"/>
      <c r="AB259" s="56"/>
      <c r="AC259" s="56"/>
      <c r="AD259" s="56"/>
      <c r="AE259" s="56"/>
      <c r="AF259" s="56"/>
      <c r="AG259" s="56"/>
      <c r="AH259" s="56"/>
      <c r="AI259" s="56"/>
      <c r="AJ259" s="56"/>
      <c r="AK259" s="56"/>
      <c r="AL259" s="56"/>
      <c r="AM259" s="56"/>
      <c r="AN259" s="56"/>
      <c r="AO259" s="56"/>
      <c r="AP259" s="56"/>
      <c r="AQ259" s="56"/>
      <c r="AR259" s="56"/>
      <c r="AS259" s="56"/>
      <c r="AT259" s="56"/>
      <c r="AU259" s="56"/>
      <c r="AV259" s="95"/>
      <c r="AW259" s="56"/>
      <c r="AX259" s="56"/>
      <c r="AY259" s="56"/>
      <c r="AZ259" s="56"/>
      <c r="BA259" s="117"/>
      <c r="BB259" s="6"/>
      <c r="BC259" s="5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7"/>
    </row>
    <row r="260" spans="2:76" s="106" customFormat="1" ht="21.75" customHeight="1" thickBot="1" x14ac:dyDescent="0.3">
      <c r="B260" s="100" t="s">
        <v>527</v>
      </c>
      <c r="C260" s="101"/>
      <c r="D260" s="102">
        <f>ROUND(SUM(D255:D259),0)</f>
        <v>226</v>
      </c>
      <c r="E260" s="102"/>
      <c r="F260" s="102"/>
      <c r="G260" s="102"/>
      <c r="H260" s="102"/>
      <c r="I260" s="102"/>
      <c r="J260" s="101"/>
      <c r="K260" s="103">
        <f>ROUND(SUM(K255:K259),0)</f>
        <v>204</v>
      </c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  <c r="AA260" s="56"/>
      <c r="AB260" s="56"/>
      <c r="AC260" s="56"/>
      <c r="AD260" s="56"/>
      <c r="AE260" s="56"/>
      <c r="AF260" s="56"/>
      <c r="AG260" s="56"/>
      <c r="AH260" s="56"/>
      <c r="AI260" s="56"/>
      <c r="AJ260" s="56"/>
      <c r="AK260" s="56"/>
      <c r="AL260" s="56"/>
      <c r="AM260" s="56"/>
      <c r="AN260" s="56"/>
      <c r="AO260" s="56"/>
      <c r="AP260" s="56"/>
      <c r="AQ260" s="56"/>
      <c r="AR260" s="56"/>
      <c r="AS260" s="56"/>
      <c r="AT260" s="56"/>
      <c r="AU260" s="56"/>
      <c r="AV260" s="104"/>
      <c r="AW260" s="105"/>
      <c r="AX260" s="105"/>
      <c r="AY260" s="105"/>
      <c r="AZ260" s="105"/>
      <c r="BA260" s="117"/>
      <c r="BB260" s="6"/>
      <c r="BC260" s="5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7"/>
    </row>
  </sheetData>
  <autoFilter ref="A7:BX246"/>
  <mergeCells count="25">
    <mergeCell ref="B256:C256"/>
    <mergeCell ref="B257:C257"/>
    <mergeCell ref="B258:C258"/>
    <mergeCell ref="B259:C259"/>
    <mergeCell ref="AY4:AY5"/>
    <mergeCell ref="U4:Z4"/>
    <mergeCell ref="AT4:AT5"/>
    <mergeCell ref="AU4:AU5"/>
    <mergeCell ref="B255:C255"/>
    <mergeCell ref="AA4:AF4"/>
    <mergeCell ref="AG4:AL4"/>
    <mergeCell ref="AN4:AS4"/>
    <mergeCell ref="AV4:AV5"/>
    <mergeCell ref="B4:B5"/>
    <mergeCell ref="C4:C5"/>
    <mergeCell ref="D4:I4"/>
    <mergeCell ref="J4:N4"/>
    <mergeCell ref="O4:T4"/>
    <mergeCell ref="B1:AZ1"/>
    <mergeCell ref="AZ4:AZ5"/>
    <mergeCell ref="B87:B89"/>
    <mergeCell ref="C87:C89"/>
    <mergeCell ref="B225:D226"/>
    <mergeCell ref="AW4:AW5"/>
    <mergeCell ref="AX4:AX5"/>
  </mergeCells>
  <conditionalFormatting sqref="AG179:AH179">
    <cfRule type="iconSet" priority="1">
      <iconSet iconSet="3Arrows">
        <cfvo type="percent" val="0"/>
        <cfvo type="percent" val="33"/>
        <cfvo type="percent" val="67"/>
      </iconSet>
    </cfRule>
  </conditionalFormatting>
  <hyperlinks>
    <hyperlink ref="AU239" r:id="rId1"/>
    <hyperlink ref="AU240" r:id="rId2"/>
    <hyperlink ref="AU242" r:id="rId3"/>
    <hyperlink ref="AU215" r:id="rId4"/>
    <hyperlink ref="AU219" r:id="rId5"/>
    <hyperlink ref="AU194" r:id="rId6"/>
    <hyperlink ref="AU192" r:id="rId7"/>
    <hyperlink ref="AU178" r:id="rId8"/>
    <hyperlink ref="AU151" r:id="rId9"/>
    <hyperlink ref="AU147" r:id="rId10"/>
    <hyperlink ref="AU137" r:id="rId11"/>
    <hyperlink ref="AU139" r:id="rId12"/>
    <hyperlink ref="AU127" r:id="rId13"/>
    <hyperlink ref="AU129" r:id="rId14"/>
    <hyperlink ref="AU123" r:id="rId15"/>
    <hyperlink ref="AU124" r:id="rId16"/>
    <hyperlink ref="AU119" r:id="rId17"/>
    <hyperlink ref="AU120" r:id="rId18"/>
    <hyperlink ref="AU111" r:id="rId19"/>
    <hyperlink ref="AU113" r:id="rId20"/>
    <hyperlink ref="AU103" r:id="rId21"/>
    <hyperlink ref="AU104" r:id="rId22"/>
    <hyperlink ref="AU90" r:id="rId23"/>
    <hyperlink ref="AU91:AU93" r:id="rId24" display="Легковой автомобиль.pdf"/>
    <hyperlink ref="AU98" r:id="rId25"/>
    <hyperlink ref="AU100" r:id="rId26"/>
    <hyperlink ref="AU64" r:id="rId27"/>
    <hyperlink ref="AU67" r:id="rId28"/>
    <hyperlink ref="AU71" r:id="rId29"/>
    <hyperlink ref="AU54" r:id="rId30"/>
    <hyperlink ref="AU56" r:id="rId31"/>
    <hyperlink ref="AU47" r:id="rId32"/>
    <hyperlink ref="AU49" r:id="rId33"/>
    <hyperlink ref="AU52" r:id="rId34"/>
    <hyperlink ref="AU24" r:id="rId35"/>
    <hyperlink ref="AU25" r:id="rId36"/>
    <hyperlink ref="AU37" r:id="rId37"/>
  </hyperlinks>
  <printOptions horizontalCentered="1"/>
  <pageMargins left="0" right="0" top="0" bottom="0" header="0.31496062992125984" footer="0.31496062992125984"/>
  <pageSetup paperSize="8" scale="27" fitToHeight="0" orientation="landscape" r:id="rId38"/>
  <headerFooter alignWithMargins="0">
    <oddFooter>&amp;L&amp;D&amp;R&amp;Z&amp;F</oddFooter>
  </headerFooter>
  <legacyDrawing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2023 ТС реестр (1)</vt:lpstr>
      <vt:lpstr>2023 ТС реестр (2)</vt:lpstr>
      <vt:lpstr>2023 ТС реестр (3)</vt:lpstr>
      <vt:lpstr>2025-2029</vt:lpstr>
      <vt:lpstr>'2023 ТС реестр (1)'!Заголовки_для_печати</vt:lpstr>
      <vt:lpstr>'2023 ТС реестр (2)'!Заголовки_для_печати</vt:lpstr>
      <vt:lpstr>'2023 ТС реестр (3)'!Заголовки_для_печати</vt:lpstr>
      <vt:lpstr>'2025-2029'!Заголовки_для_печати</vt:lpstr>
      <vt:lpstr>'2023 ТС реестр (1)'!Область_печати</vt:lpstr>
      <vt:lpstr>'2023 ТС реестр (2)'!Область_печати</vt:lpstr>
      <vt:lpstr>'2023 ТС реестр (3)'!Область_печати</vt:lpstr>
      <vt:lpstr>'2025-2029'!Область_печати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Сподина Татьяна Юрьевна</dc:creator>
  <cp:lastModifiedBy>Гостищева Ирина Петровна</cp:lastModifiedBy>
  <cp:lastPrinted>2024-04-17T07:14:57Z</cp:lastPrinted>
  <dcterms:created xsi:type="dcterms:W3CDTF">2024-01-16T08:47:48Z</dcterms:created>
  <dcterms:modified xsi:type="dcterms:W3CDTF">2024-04-26T11:02:26Z</dcterms:modified>
</cp:coreProperties>
</file>